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0C41CB3-1EE7-4951-8317-A511A9DE5FC0}" xr6:coauthVersionLast="36" xr6:coauthVersionMax="36" xr10:uidLastSave="{00000000-0000-0000-0000-000000000000}"/>
  <bookViews>
    <workbookView xWindow="-105" yWindow="-105" windowWidth="23250" windowHeight="125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M6" i="2" l="1"/>
  <c r="N61" i="2" l="1"/>
  <c r="N60" i="2"/>
  <c r="L60" i="2"/>
  <c r="O28" i="2"/>
  <c r="P28" i="2" s="1"/>
  <c r="Q28" i="2" s="1"/>
  <c r="R28" i="2" s="1"/>
  <c r="O29" i="2"/>
  <c r="P29" i="2" s="1"/>
  <c r="Q29" i="2" s="1"/>
  <c r="R29" i="2" s="1"/>
  <c r="S29" i="2" l="1"/>
  <c r="S28" i="2"/>
  <c r="S23" i="2"/>
  <c r="S10" i="2"/>
  <c r="P3711" i="10" l="1"/>
  <c r="R3711" i="10"/>
  <c r="D303" i="10" l="1"/>
  <c r="F301"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Q3711" i="10" s="1"/>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O3711" i="10" s="1"/>
  <c r="N571" i="10"/>
  <c r="N3711" i="10" s="1"/>
  <c r="M571" i="10"/>
  <c r="M3711" i="10" s="1"/>
  <c r="L571" i="10"/>
  <c r="L3711" i="10" s="1"/>
  <c r="K571" i="10"/>
  <c r="K3711" i="10" s="1"/>
  <c r="J571" i="10"/>
  <c r="J3711" i="10" s="1"/>
  <c r="I571" i="10"/>
  <c r="I3711" i="10" s="1"/>
  <c r="H571" i="10"/>
  <c r="H3711" i="10" s="1"/>
  <c r="G571" i="10"/>
  <c r="G3711" i="10" s="1"/>
  <c r="F571" i="10"/>
  <c r="F3711" i="10" s="1"/>
  <c r="E571" i="10"/>
  <c r="E3711" i="10" s="1"/>
  <c r="D571" i="10"/>
  <c r="D3711" i="10" s="1"/>
  <c r="C571" i="10"/>
  <c r="C3711" i="10" s="1"/>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S3711" i="10" l="1"/>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F35" i="2" l="1"/>
  <c r="G35" i="2" s="1"/>
  <c r="H35" i="2" l="1"/>
  <c r="I35" i="2" s="1"/>
  <c r="J35" i="2" s="1"/>
  <c r="K35" i="2" s="1"/>
  <c r="L35" i="2" s="1"/>
  <c r="M35" i="2" s="1"/>
  <c r="N35" i="2" s="1"/>
  <c r="O35" i="2" s="1"/>
  <c r="P35" i="2" s="1"/>
  <c r="Q35" i="2" s="1"/>
  <c r="R35" i="2" s="1"/>
  <c r="S35" i="2" s="1"/>
  <c r="E36" i="2"/>
  <c r="F36" i="2" s="1"/>
  <c r="G36" i="2" l="1"/>
  <c r="H36" i="2" l="1"/>
  <c r="I36" i="2" l="1"/>
  <c r="J36" i="2" l="1"/>
  <c r="K36" i="2" l="1"/>
  <c r="L36" i="2" l="1"/>
  <c r="M36" i="2" l="1"/>
  <c r="N36" i="2" l="1"/>
  <c r="O36" i="2" l="1"/>
  <c r="P36" i="2" l="1"/>
  <c r="Q36" i="2" l="1"/>
  <c r="R36" i="2" l="1"/>
  <c r="S36" i="2" l="1"/>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<sst xmlns="http://schemas.openxmlformats.org/spreadsheetml/2006/main" count="526" uniqueCount="221">
  <si>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</si>
  <si>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</si>
  <si>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</si>
  <si>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</si>
  <si>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</si>
  <si>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</si>
  <si>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</si>
  <si>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</si>
  <si>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</si>
  <si>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</si>
  <si>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</si>
  <si>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</si>
  <si>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</si>
  <si>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</si>
  <si>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</si>
  <si>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</si>
  <si>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</si>
  <si>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</si>
  <si>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</si>
  <si>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</si>
  <si>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</si>
  <si>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</si>
  <si>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</si>
  <si>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</si>
  <si>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</si>
  <si>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</si>
  <si>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</si>
  <si>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</si>
  <si>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</si>
  <si>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</si>
  <si>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</si>
  <si>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</si>
  <si>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</si>
  <si>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</si>
  <si>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</si>
  <si>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</si>
  <si>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</si>
  <si>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</si>
  <si>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</si>
  <si>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</si>
  <si>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</si>
  <si>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</si>
  <si>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</si>
  <si>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</si>
  <si>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</si>
  <si>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</si>
  <si>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</si>
  <si>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</si>
  <si>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</si>
  <si>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</si>
  <si>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</si>
  <si>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</si>
  <si>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</si>
  <si>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</si>
  <si>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</si>
  <si>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</si>
  <si>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</si>
  <si>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</si>
  <si>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</si>
  <si>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</si>
  <si>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</si>
  <si>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</si>
  <si>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</si>
  <si>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</si>
  <si>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</si>
  <si>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</si>
  <si>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</si>
  <si>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</si>
  <si>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</si>
  <si>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</si>
  <si>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</si>
  <si>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</si>
  <si>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</si>
  <si>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</si>
  <si>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</si>
  <si>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</si>
  <si>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</si>
  <si>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</si>
  <si>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</si>
  <si>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</si>
  <si>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</si>
  <si>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</si>
  <si>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</si>
  <si>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</si>
  <si>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</si>
  <si>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</si>
  <si>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</si>
  <si>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</si>
  <si>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</si>
  <si>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</si>
  <si>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</si>
  <si>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</si>
  <si>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</si>
  <si>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</si>
  <si>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</si>
  <si>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</si>
  <si>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</si>
  <si>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</si>
  <si>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</si>
  <si>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</si>
  <si>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</si>
  <si>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</si>
  <si>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</si>
  <si>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</si>
  <si>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</si>
  <si>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</si>
  <si>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</si>
  <si>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</si>
  <si>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</si>
  <si>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</si>
  <si>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</si>
  <si>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</si>
  <si>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</si>
  <si>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</si>
  <si>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</si>
  <si>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</si>
  <si>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</si>
  <si>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</si>
  <si>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</si>
  <si>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</si>
  <si>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</si>
  <si>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</si>
  <si>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</si>
  <si>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</si>
  <si>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</si>
  <si>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</si>
  <si>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</si>
  <si>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</si>
  <si>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</si>
  <si>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</si>
  <si>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</si>
  <si>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</si>
  <si>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</si>
  <si>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</si>
  <si>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</si>
  <si>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</si>
  <si>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</si>
  <si>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</si>
  <si>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</si>
  <si>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</si>
  <si>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</si>
  <si>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</si>
  <si>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</si>
  <si>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</si>
  <si>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</si>
  <si>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</si>
  <si>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</si>
  <si>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</si>
  <si>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</si>
  <si>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</si>
  <si>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</si>
  <si>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</si>
  <si>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</si>
  <si>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</si>
  <si>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</si>
  <si>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</si>
  <si>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</si>
  <si>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</si>
  <si>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</si>
  <si>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</si>
  <si>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</si>
  <si>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</si>
  <si>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</si>
  <si>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</si>
  <si>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</si>
  <si>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</si>
  <si>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</si>
  <si>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</si>
  <si>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</si>
  <si>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</si>
  <si>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</si>
  <si>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</si>
  <si>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</si>
  <si>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</si>
  <si>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</si>
  <si>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</si>
  <si>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</si>
  <si>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</si>
  <si>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</si>
  <si>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</si>
  <si>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</si>
  <si>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</si>
  <si>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</si>
  <si>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</si>
  <si>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</si>
  <si>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</si>
  <si>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</si>
  <si>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</si>
  <si>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</si>
  <si>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</si>
  <si>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</si>
  <si>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</si>
  <si>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</si>
  <si>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</si>
  <si>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</si>
  <si>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</si>
  <si>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</si>
  <si>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</si>
  <si>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</si>
  <si>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</si>
  <si>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</si>
  <si>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</si>
  <si>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</si>
  <si>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</si>
  <si>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</si>
  <si>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</si>
  <si>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</si>
  <si>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</si>
  <si>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</si>
  <si>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</si>
  <si>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</si>
  <si>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</si>
  <si>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</si>
  <si>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</si>
  <si>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</si>
  <si>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</si>
  <si>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</si>
  <si>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</si>
  <si>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</si>
  <si>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Bietigheim-Bissingen GmbH</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</si>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</sst>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164" fontId="1" fillId="0" borderId="0" applyFont="0" applyFill="0" applyBorder="0" applyAlignment="0" applyProtection="0"/>
  </cellStyleXfs>
  <cellXfs count="111">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2" fontId="32" fillId="22" borderId="1" xfId="66" applyNumberFormat="1" applyFill="1" applyBorder="1" applyAlignment="1" applyProtection="1">
      <alignment horizontal="center" vertical="center"/>
      <protection locked="0"/>
    </xf>
    <xf numFmtId="44" fontId="24" fillId="29" borderId="1" xfId="0" applyNumberFormat="1" applyFont="1" applyFill="1" applyBorder="1" applyProtection="1">
      <protection locked="0"/>
    </xf>
    <xf numFmtId="44" fontId="24" fillId="0" borderId="0" xfId="0" applyNumberFormat="1" applyFont="1"/>
    <xf numFmtId="8" fontId="29" fillId="0" borderId="0" xfId="0" applyNumberFormat="1" applyFont="1" applyAlignment="1">
      <alignment vertical="center"/>
    </xf>
    <xf numFmtId="164" fontId="29" fillId="0" borderId="0" xfId="67" applyFont="1" applyAlignment="1">
      <alignment vertical="center"/>
    </xf>
    <xf numFmtId="43" fontId="29" fillId="0" borderId="0" xfId="0" applyNumberFormat="1" applyFont="1" applyAlignment="1">
      <alignment vertical="center"/>
    </xf>
    <xf numFmtId="8" fontId="26" fillId="30" borderId="1" xfId="2" applyNumberFormat="1" applyFont="1" applyFill="1" applyBorder="1" applyAlignment="1" applyProtection="1">
      <alignment horizontal="center" vertical="center"/>
      <protection locked="0"/>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7" builtinId="3"/>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10000386</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15" sqref="C1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65"/>
  <sheetViews>
    <sheetView showGridLines="0" topLeftCell="D1" zoomScale="70" zoomScaleNormal="70" workbookViewId="0">
      <pane ySplit="1" topLeftCell="A2" activePane="bottomLeft" state="frozen"/>
      <selection pane="bottomLeft" activeCell="R48" sqref="R48:R49"/>
    </sheetView>
  </sheetViews>
  <sheetFormatPr baseColWidth="10" defaultColWidth="11.42578125" defaultRowHeight="15.75"/>
  <cols>
    <col min="1" max="1" width="6.28515625" style="42" customWidth="1"/>
    <col min="2" max="2" width="87.7109375" style="92" customWidth="1"/>
    <col min="3" max="17" width="17.85546875" style="42" customWidth="1"/>
    <col min="18" max="19" width="17.85546875" style="42" bestFit="1" customWidth="1"/>
    <col min="20" max="20" width="24" style="42" customWidth="1"/>
    <col min="21" max="21" width="17.140625" style="42" bestFit="1" customWidth="1"/>
    <col min="22" max="22" width="11.42578125" style="42"/>
    <col min="23" max="23" width="17.140625" style="42" bestFit="1" customWidth="1"/>
    <col min="24"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43505.662199999999</v>
      </c>
      <c r="D3" s="24">
        <v>46427.238000000005</v>
      </c>
      <c r="E3" s="24">
        <v>47721.16206000001</v>
      </c>
      <c r="F3" s="24">
        <v>46958.830847500001</v>
      </c>
      <c r="G3" s="24">
        <v>47581.092702000002</v>
      </c>
      <c r="H3" s="24">
        <v>48532.876587800005</v>
      </c>
      <c r="I3" s="24">
        <v>53483.975958002338</v>
      </c>
      <c r="J3" s="24">
        <v>56993.491024066665</v>
      </c>
      <c r="K3" s="24">
        <v>54532.185670589861</v>
      </c>
      <c r="L3" s="24">
        <v>54853.7655963</v>
      </c>
      <c r="M3" s="24">
        <v>46925.812824181186</v>
      </c>
      <c r="N3" s="24">
        <v>42912.727363000849</v>
      </c>
      <c r="O3" s="24">
        <v>43466.280000000006</v>
      </c>
      <c r="P3" s="24">
        <v>42244.469616081966</v>
      </c>
      <c r="Q3" s="24">
        <v>36440.286297930681</v>
      </c>
      <c r="R3" s="24">
        <v>43288.786647616653</v>
      </c>
      <c r="S3" s="24">
        <v>43317.442974253718</v>
      </c>
    </row>
    <row r="4" spans="1:19" ht="18.75" customHeight="1">
      <c r="A4" s="79">
        <v>2</v>
      </c>
      <c r="B4" s="82" t="s">
        <v>31</v>
      </c>
      <c r="C4" s="24">
        <v>29.826999999999998</v>
      </c>
      <c r="D4" s="24">
        <v>31.83</v>
      </c>
      <c r="E4" s="24">
        <v>32.717100000000002</v>
      </c>
      <c r="F4" s="24">
        <v>32.194454166666667</v>
      </c>
      <c r="G4" s="24">
        <v>32.621069999999996</v>
      </c>
      <c r="H4" s="24">
        <v>33.273602487179488</v>
      </c>
      <c r="I4" s="24">
        <v>36.668021361581197</v>
      </c>
      <c r="J4" s="24">
        <v>39.074106008547005</v>
      </c>
      <c r="K4" s="24">
        <v>37.386662327293195</v>
      </c>
      <c r="L4" s="24">
        <v>37.607133961538459</v>
      </c>
      <c r="M4" s="24">
        <v>32.171817375689827</v>
      </c>
      <c r="N4" s="24">
        <v>29.420490444947788</v>
      </c>
      <c r="O4" s="24">
        <v>29.8</v>
      </c>
      <c r="P4" s="24">
        <v>28.962340337365941</v>
      </c>
      <c r="Q4" s="24">
        <v>24.983056559667268</v>
      </c>
      <c r="R4" s="24">
        <v>29.678312524075583</v>
      </c>
      <c r="S4" s="24">
        <v>29.697958984131162</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10810624.630000001</v>
      </c>
      <c r="D6" s="25">
        <v>11292840.749121556</v>
      </c>
      <c r="E6" s="25">
        <v>11244079.30708386</v>
      </c>
      <c r="F6" s="25">
        <v>11863946.293562839</v>
      </c>
      <c r="G6" s="25">
        <v>11185691.284013135</v>
      </c>
      <c r="H6" s="25">
        <v>11105516.876693638</v>
      </c>
      <c r="I6" s="25">
        <v>17260642.070870005</v>
      </c>
      <c r="J6" s="25">
        <v>19341552.015280005</v>
      </c>
      <c r="K6" s="25">
        <v>18316432.126000002</v>
      </c>
      <c r="L6" s="25">
        <v>19568254.347899999</v>
      </c>
      <c r="M6" s="25">
        <f>M7+M9</f>
        <v>26371606.191769999</v>
      </c>
      <c r="N6" s="25">
        <v>26041336.375810001</v>
      </c>
      <c r="O6" s="25">
        <v>26188003.757649995</v>
      </c>
      <c r="P6" s="25">
        <v>26248787.625490002</v>
      </c>
      <c r="Q6" s="25">
        <v>26818860.861129999</v>
      </c>
      <c r="R6" s="25">
        <v>26249923.978670001</v>
      </c>
      <c r="S6" s="25">
        <v>25259074</v>
      </c>
    </row>
    <row r="7" spans="1:19" ht="18.75" customHeight="1">
      <c r="A7" s="81" t="s">
        <v>75</v>
      </c>
      <c r="B7" s="82" t="s">
        <v>159</v>
      </c>
      <c r="C7" s="25">
        <v>2773752</v>
      </c>
      <c r="D7" s="25">
        <v>2927489</v>
      </c>
      <c r="E7" s="25">
        <v>1581927</v>
      </c>
      <c r="F7" s="25">
        <v>1612865.7500000002</v>
      </c>
      <c r="G7" s="25">
        <v>1568354.8599999994</v>
      </c>
      <c r="H7" s="25">
        <v>1419863.8699999999</v>
      </c>
      <c r="I7" s="25">
        <v>6844095.7599999998</v>
      </c>
      <c r="J7" s="25">
        <v>9997751.9900000002</v>
      </c>
      <c r="K7" s="25">
        <v>9038170.8699999992</v>
      </c>
      <c r="L7" s="25">
        <v>9825848.3900000006</v>
      </c>
      <c r="M7" s="25">
        <v>14438447.470000001</v>
      </c>
      <c r="N7" s="25">
        <v>12887111.23</v>
      </c>
      <c r="O7" s="25">
        <v>12421618.209999997</v>
      </c>
      <c r="P7" s="25">
        <v>13485462.250000002</v>
      </c>
      <c r="Q7" s="25">
        <v>14021756.979999999</v>
      </c>
      <c r="R7" s="25">
        <v>11333855.149999999</v>
      </c>
      <c r="S7" s="25">
        <v>9792364</v>
      </c>
    </row>
    <row r="8" spans="1:19" ht="18.75" customHeight="1">
      <c r="A8" s="81" t="s">
        <v>89</v>
      </c>
      <c r="B8" s="82" t="s">
        <v>160</v>
      </c>
      <c r="C8" s="25">
        <v>1286918.715625</v>
      </c>
      <c r="D8" s="25">
        <v>1298555.9724999999</v>
      </c>
      <c r="E8" s="25">
        <v>1267184</v>
      </c>
      <c r="F8" s="25">
        <v>1259772.8899999999</v>
      </c>
      <c r="G8" s="25">
        <v>1322162</v>
      </c>
      <c r="H8" s="25">
        <v>1345105</v>
      </c>
      <c r="I8" s="25">
        <v>1336782</v>
      </c>
      <c r="J8" s="25">
        <v>1224616</v>
      </c>
      <c r="K8" s="25">
        <v>1206486</v>
      </c>
      <c r="L8" s="25">
        <v>1250197</v>
      </c>
      <c r="M8" s="25">
        <v>1441565</v>
      </c>
      <c r="N8" s="25">
        <v>1596415.81</v>
      </c>
      <c r="O8" s="25">
        <v>1347543.3199999998</v>
      </c>
      <c r="P8" s="25">
        <v>1379003.08</v>
      </c>
      <c r="Q8" s="25">
        <v>1455496.04</v>
      </c>
      <c r="R8" s="25">
        <v>1484098</v>
      </c>
      <c r="S8" s="25">
        <v>1560561</v>
      </c>
    </row>
    <row r="9" spans="1:19">
      <c r="A9" s="81" t="s">
        <v>100</v>
      </c>
      <c r="B9" s="82" t="s">
        <v>87</v>
      </c>
      <c r="C9" s="25">
        <v>8036872.6300000008</v>
      </c>
      <c r="D9" s="25">
        <v>8365351.7491215561</v>
      </c>
      <c r="E9" s="25">
        <v>9662152.30708386</v>
      </c>
      <c r="F9" s="25">
        <v>10251080.543562839</v>
      </c>
      <c r="G9" s="25">
        <v>9617336.424013136</v>
      </c>
      <c r="H9" s="25">
        <v>9685653.0066936389</v>
      </c>
      <c r="I9" s="25">
        <v>10416546.310870005</v>
      </c>
      <c r="J9" s="25">
        <v>9343800.0252800044</v>
      </c>
      <c r="K9" s="25">
        <v>9278261.2560000028</v>
      </c>
      <c r="L9" s="25">
        <v>9742405.9578999989</v>
      </c>
      <c r="M9" s="25">
        <v>11933158.721769998</v>
      </c>
      <c r="N9" s="25">
        <v>13154225.145810001</v>
      </c>
      <c r="O9" s="25">
        <v>13766385.547649998</v>
      </c>
      <c r="P9" s="25">
        <v>12763325.37549</v>
      </c>
      <c r="Q9" s="25">
        <v>12797103.881130001</v>
      </c>
      <c r="R9" s="25">
        <v>14916068.828670003</v>
      </c>
      <c r="S9" s="25">
        <v>15466710</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f t="shared" ref="S10" si="0">R10</f>
        <v>0</v>
      </c>
    </row>
    <row r="11" spans="1:19" ht="18.75" customHeight="1">
      <c r="A11" s="79">
        <v>3</v>
      </c>
      <c r="B11" s="82" t="s">
        <v>58</v>
      </c>
      <c r="C11" s="25">
        <v>141868.85</v>
      </c>
      <c r="D11" s="25">
        <v>130727.45739555721</v>
      </c>
      <c r="E11" s="25">
        <v>142033.4224789523</v>
      </c>
      <c r="F11" s="25">
        <v>291343.67347719462</v>
      </c>
      <c r="G11" s="25">
        <v>264606.20025967859</v>
      </c>
      <c r="H11" s="25">
        <v>321866.1698711295</v>
      </c>
      <c r="I11" s="25">
        <v>262906.38965000003</v>
      </c>
      <c r="J11" s="25">
        <v>175657.00933999999</v>
      </c>
      <c r="K11" s="25">
        <v>293142.21665000002</v>
      </c>
      <c r="L11" s="25">
        <v>360327.31008000002</v>
      </c>
      <c r="M11" s="25">
        <v>349738.00802000001</v>
      </c>
      <c r="N11" s="25">
        <v>191974.93782000002</v>
      </c>
      <c r="O11" s="25">
        <v>223430.52162999997</v>
      </c>
      <c r="P11" s="25">
        <v>172115.27745999998</v>
      </c>
      <c r="Q11" s="25">
        <v>175056.22755000001</v>
      </c>
      <c r="R11" s="25">
        <v>227942.25532</v>
      </c>
      <c r="S11" s="25">
        <v>201013</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t="s">
        <v>220</v>
      </c>
      <c r="B13" s="82" t="s">
        <v>37</v>
      </c>
      <c r="C13" s="25">
        <v>910835.0150000006</v>
      </c>
      <c r="D13" s="25">
        <v>618302.56330000004</v>
      </c>
      <c r="E13" s="25">
        <v>555861.89</v>
      </c>
      <c r="F13" s="25">
        <v>580855.69999999995</v>
      </c>
      <c r="G13" s="25">
        <v>912388.85</v>
      </c>
      <c r="H13" s="25">
        <v>630503.53</v>
      </c>
      <c r="I13" s="25">
        <v>672516.54528999992</v>
      </c>
      <c r="J13" s="25">
        <v>760202.33</v>
      </c>
      <c r="K13" s="25">
        <v>732592.83</v>
      </c>
      <c r="L13" s="25">
        <v>886026.33</v>
      </c>
      <c r="M13" s="25">
        <v>844410.59</v>
      </c>
      <c r="N13" s="25">
        <v>981422.22579999967</v>
      </c>
      <c r="O13" s="25">
        <v>1041319.0864500001</v>
      </c>
      <c r="P13" s="25">
        <v>1165258.9147418058</v>
      </c>
      <c r="Q13" s="25">
        <v>1131448.0757696</v>
      </c>
      <c r="R13" s="25">
        <v>1188762.9756440585</v>
      </c>
      <c r="S13" s="25">
        <v>1453060.642917986</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254182.045625</v>
      </c>
      <c r="D15" s="25">
        <v>240437.74249999999</v>
      </c>
      <c r="E15" s="25">
        <v>250536.89</v>
      </c>
      <c r="F15" s="25">
        <v>261066.7</v>
      </c>
      <c r="G15" s="25">
        <v>264686.84999999998</v>
      </c>
      <c r="H15" s="25">
        <v>185460.53</v>
      </c>
      <c r="I15" s="25">
        <v>233349</v>
      </c>
      <c r="J15" s="25">
        <v>335036.65999999997</v>
      </c>
      <c r="K15" s="25">
        <v>361126.78</v>
      </c>
      <c r="L15" s="25">
        <v>463640.79</v>
      </c>
      <c r="M15" s="25">
        <v>306204</v>
      </c>
      <c r="N15" s="25">
        <v>502387.25</v>
      </c>
      <c r="O15" s="25">
        <v>581934</v>
      </c>
      <c r="P15" s="25">
        <v>581792</v>
      </c>
      <c r="Q15" s="25">
        <v>675543</v>
      </c>
      <c r="R15" s="25">
        <v>733795</v>
      </c>
      <c r="S15" s="25">
        <v>754204.64291798626</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23" ht="18.75" customHeight="1">
      <c r="A17" s="79">
        <v>1</v>
      </c>
      <c r="B17" s="82" t="s">
        <v>165</v>
      </c>
      <c r="C17" s="25">
        <v>1655826.3922350002</v>
      </c>
      <c r="D17" s="25">
        <v>1725971.60386622</v>
      </c>
      <c r="E17" s="25">
        <v>1849629.09243424</v>
      </c>
      <c r="F17" s="25">
        <v>1824560.3720480911</v>
      </c>
      <c r="G17" s="25">
        <v>1877231.0057071378</v>
      </c>
      <c r="H17" s="25">
        <v>1944614.8482981538</v>
      </c>
      <c r="I17" s="25">
        <v>2114503.6845100001</v>
      </c>
      <c r="J17" s="25">
        <v>2210435.8137400001</v>
      </c>
      <c r="K17" s="25">
        <v>2244005.0345800002</v>
      </c>
      <c r="L17" s="25">
        <v>2370831.6125500002</v>
      </c>
      <c r="M17" s="25">
        <v>2230215.1253800001</v>
      </c>
      <c r="N17" s="25">
        <v>2150786.0887500001</v>
      </c>
      <c r="O17" s="25">
        <v>2295138.7134099999</v>
      </c>
      <c r="P17" s="25">
        <v>2662581.36</v>
      </c>
      <c r="Q17" s="25">
        <v>2336968.9570200001</v>
      </c>
      <c r="R17" s="25">
        <v>2827102.0697900001</v>
      </c>
      <c r="S17" s="25">
        <v>2864314.7182399998</v>
      </c>
    </row>
    <row r="18" spans="1:23" ht="18.75" customHeight="1">
      <c r="A18" s="83">
        <v>2</v>
      </c>
      <c r="B18" s="82" t="s">
        <v>38</v>
      </c>
      <c r="C18" s="25">
        <v>2430788.75</v>
      </c>
      <c r="D18" s="25">
        <v>2190460.0214200001</v>
      </c>
      <c r="E18" s="25">
        <v>2821135.73</v>
      </c>
      <c r="F18" s="25">
        <v>2532898.4018163593</v>
      </c>
      <c r="G18" s="25">
        <v>2309813.4723001579</v>
      </c>
      <c r="H18" s="25">
        <v>2481263.7280501649</v>
      </c>
      <c r="I18" s="25">
        <v>2787148.4057800001</v>
      </c>
      <c r="J18" s="25">
        <v>2636640.7954099998</v>
      </c>
      <c r="K18" s="25">
        <v>2716697.3726599999</v>
      </c>
      <c r="L18" s="25">
        <v>3207424.9474899997</v>
      </c>
      <c r="M18" s="25">
        <v>5105845.7183100004</v>
      </c>
      <c r="N18" s="25">
        <v>4675088.2554099998</v>
      </c>
      <c r="O18" s="25">
        <v>5092758.4855800001</v>
      </c>
      <c r="P18" s="25">
        <v>5417775.7012100006</v>
      </c>
      <c r="Q18" s="25">
        <v>6012941.9153399998</v>
      </c>
      <c r="R18" s="25">
        <v>6315204.6706900001</v>
      </c>
      <c r="S18" s="25">
        <v>6082146</v>
      </c>
      <c r="U18" s="108"/>
      <c r="W18" s="108"/>
    </row>
    <row r="19" spans="1:23" ht="18.75" customHeight="1">
      <c r="A19" s="81" t="s">
        <v>97</v>
      </c>
      <c r="B19" s="82" t="s">
        <v>39</v>
      </c>
      <c r="C19" s="25">
        <v>33099.75</v>
      </c>
      <c r="D19" s="25">
        <v>35051</v>
      </c>
      <c r="E19" s="25">
        <v>33773.25</v>
      </c>
      <c r="F19" s="25">
        <v>33308.25</v>
      </c>
      <c r="G19" s="25">
        <v>22468.98</v>
      </c>
      <c r="H19" s="25">
        <v>28523.74</v>
      </c>
      <c r="I19" s="25">
        <v>29225.07</v>
      </c>
      <c r="J19" s="25">
        <v>27199.42</v>
      </c>
      <c r="K19" s="25">
        <v>30870.89</v>
      </c>
      <c r="L19" s="25">
        <v>29390.29</v>
      </c>
      <c r="M19" s="25">
        <v>524928.17999999993</v>
      </c>
      <c r="N19" s="25">
        <v>584279</v>
      </c>
      <c r="O19" s="25">
        <v>598197</v>
      </c>
      <c r="P19" s="25">
        <v>604412</v>
      </c>
      <c r="Q19" s="25">
        <v>603857</v>
      </c>
      <c r="R19" s="25">
        <v>618873.37</v>
      </c>
      <c r="S19" s="25">
        <v>358575</v>
      </c>
      <c r="U19" s="108"/>
      <c r="W19" s="108"/>
    </row>
    <row r="20" spans="1:23" ht="30">
      <c r="A20" s="81" t="s">
        <v>98</v>
      </c>
      <c r="B20" s="82" t="s">
        <v>79</v>
      </c>
      <c r="C20" s="25">
        <v>2379769</v>
      </c>
      <c r="D20" s="25">
        <v>2182739</v>
      </c>
      <c r="E20" s="25">
        <v>2296659.5</v>
      </c>
      <c r="F20" s="25">
        <v>2410799.2000000002</v>
      </c>
      <c r="G20" s="25">
        <v>2054335.81</v>
      </c>
      <c r="H20" s="25">
        <v>2245444.04</v>
      </c>
      <c r="I20" s="25">
        <v>2544111.7000000002</v>
      </c>
      <c r="J20" s="25">
        <v>2436239.46</v>
      </c>
      <c r="K20" s="25">
        <v>2551498.5499999998</v>
      </c>
      <c r="L20" s="25">
        <v>2938324.03</v>
      </c>
      <c r="M20" s="25">
        <v>4173162.25</v>
      </c>
      <c r="N20" s="25">
        <v>3722250.44</v>
      </c>
      <c r="O20" s="25">
        <v>3911627.55</v>
      </c>
      <c r="P20" s="25">
        <v>4139611.15</v>
      </c>
      <c r="Q20" s="25">
        <v>4560963.74</v>
      </c>
      <c r="R20" s="25">
        <v>4738208.76</v>
      </c>
      <c r="S20" s="25">
        <v>4903447</v>
      </c>
      <c r="U20" s="108"/>
      <c r="W20" s="108"/>
    </row>
    <row r="21" spans="1:23" ht="18.75" customHeight="1">
      <c r="A21" s="79">
        <v>3</v>
      </c>
      <c r="B21" s="82" t="s">
        <v>40</v>
      </c>
      <c r="C21" s="25">
        <v>2370554.0017758412</v>
      </c>
      <c r="D21" s="25">
        <v>3038307.0583113204</v>
      </c>
      <c r="E21" s="25">
        <v>2535779.3189773047</v>
      </c>
      <c r="F21" s="25">
        <v>2469386.7940231287</v>
      </c>
      <c r="G21" s="25">
        <v>2438986.9747446738</v>
      </c>
      <c r="H21" s="25">
        <v>2304090.3229389042</v>
      </c>
      <c r="I21" s="25">
        <v>2660902.7479499998</v>
      </c>
      <c r="J21" s="25">
        <v>2321816.1586800008</v>
      </c>
      <c r="K21" s="25">
        <v>2590911.2521099993</v>
      </c>
      <c r="L21" s="25">
        <v>2620348.9604800004</v>
      </c>
      <c r="M21" s="25">
        <v>2753046.3565799994</v>
      </c>
      <c r="N21" s="25">
        <v>2625785.64659</v>
      </c>
      <c r="O21" s="25">
        <v>1907737.65601</v>
      </c>
      <c r="P21" s="25">
        <v>1785880.95771</v>
      </c>
      <c r="Q21" s="25">
        <v>2033355.5627699997</v>
      </c>
      <c r="R21" s="25">
        <v>2027563.0041200002</v>
      </c>
      <c r="S21" s="25">
        <v>2529727</v>
      </c>
      <c r="U21" s="108"/>
      <c r="W21" s="108"/>
    </row>
    <row r="22" spans="1:23" ht="18.75" customHeight="1">
      <c r="A22" s="81" t="s">
        <v>99</v>
      </c>
      <c r="B22" s="82" t="s">
        <v>57</v>
      </c>
      <c r="C22" s="25">
        <v>1213367.78</v>
      </c>
      <c r="D22" s="25">
        <v>1337578</v>
      </c>
      <c r="E22" s="25">
        <v>1267224.19</v>
      </c>
      <c r="F22" s="25">
        <v>1259772.8899999999</v>
      </c>
      <c r="G22" s="25">
        <v>1352580.5399999998</v>
      </c>
      <c r="H22" s="25">
        <v>1345205.72</v>
      </c>
      <c r="I22" s="25">
        <v>1335665.32</v>
      </c>
      <c r="J22" s="25">
        <v>1227693.22</v>
      </c>
      <c r="K22" s="25">
        <v>1206469.6200000001</v>
      </c>
      <c r="L22" s="25">
        <v>1243582.26</v>
      </c>
      <c r="M22" s="25">
        <v>1441564.78</v>
      </c>
      <c r="N22" s="25">
        <v>1594936.78</v>
      </c>
      <c r="O22" s="25">
        <v>1347543.32</v>
      </c>
      <c r="P22" s="25">
        <v>1345542.11</v>
      </c>
      <c r="Q22" s="25">
        <v>1453032.2</v>
      </c>
      <c r="R22" s="25">
        <v>1483987.58</v>
      </c>
      <c r="S22" s="25">
        <v>1593559</v>
      </c>
    </row>
    <row r="23" spans="1:23"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f t="shared" ref="S23:S36" si="1">R23</f>
        <v>0</v>
      </c>
      <c r="U23" s="109"/>
      <c r="V23" s="109"/>
      <c r="W23" s="109"/>
    </row>
    <row r="24" spans="1:23" ht="30">
      <c r="A24" s="79">
        <v>4</v>
      </c>
      <c r="B24" s="82" t="s">
        <v>41</v>
      </c>
      <c r="C24" s="25">
        <v>1578230.5355</v>
      </c>
      <c r="D24" s="25">
        <v>1360045.8665743561</v>
      </c>
      <c r="E24" s="25">
        <v>1240524.0684110001</v>
      </c>
      <c r="F24" s="25">
        <v>1131790.3500000001</v>
      </c>
      <c r="G24" s="25">
        <v>1087647.67</v>
      </c>
      <c r="H24" s="25">
        <v>1111724.52</v>
      </c>
      <c r="I24" s="25">
        <v>1084995.1345500001</v>
      </c>
      <c r="J24" s="25">
        <v>1133883.3197699999</v>
      </c>
      <c r="K24" s="25">
        <v>1047545.26978</v>
      </c>
      <c r="L24" s="25">
        <v>864991.87393999996</v>
      </c>
      <c r="M24" s="25">
        <v>988099.52142</v>
      </c>
      <c r="N24" s="25">
        <v>1063600</v>
      </c>
      <c r="O24" s="25">
        <v>1093777</v>
      </c>
      <c r="P24" s="25">
        <v>1138100</v>
      </c>
      <c r="Q24" s="25">
        <v>1130419</v>
      </c>
      <c r="R24" s="25">
        <v>1141030.7343600001</v>
      </c>
      <c r="S24" s="25">
        <v>1216285.03</v>
      </c>
      <c r="U24" s="109"/>
      <c r="W24" s="107"/>
    </row>
    <row r="25" spans="1:23" ht="18.75" customHeight="1">
      <c r="A25" s="79">
        <v>5</v>
      </c>
      <c r="B25" s="82" t="s">
        <v>42</v>
      </c>
      <c r="C25" s="25">
        <v>56180.221999999994</v>
      </c>
      <c r="D25" s="25">
        <v>100221.49962480905</v>
      </c>
      <c r="E25" s="25">
        <v>107112.41676904398</v>
      </c>
      <c r="F25" s="25">
        <v>72202.402117631427</v>
      </c>
      <c r="G25" s="25">
        <v>59982.235163114834</v>
      </c>
      <c r="H25" s="25">
        <v>66438.398608386618</v>
      </c>
      <c r="I25" s="25">
        <v>81612.652369999996</v>
      </c>
      <c r="J25" s="25">
        <v>80266.96041</v>
      </c>
      <c r="K25" s="25">
        <v>80073.494269999996</v>
      </c>
      <c r="L25" s="25">
        <v>14980.499470000001</v>
      </c>
      <c r="M25" s="25">
        <v>12165.66244</v>
      </c>
      <c r="N25" s="25">
        <v>38150.353190000002</v>
      </c>
      <c r="O25" s="25">
        <v>23322.038649999999</v>
      </c>
      <c r="P25" s="25">
        <v>12785.61759</v>
      </c>
      <c r="Q25" s="25">
        <v>2725.3461699999998</v>
      </c>
      <c r="R25" s="25">
        <v>1466.74855</v>
      </c>
      <c r="S25" s="25">
        <v>1689.5</v>
      </c>
      <c r="U25" s="109"/>
    </row>
    <row r="26" spans="1:23" ht="18.75" customHeight="1">
      <c r="A26" s="79">
        <v>6</v>
      </c>
      <c r="B26" s="82" t="s">
        <v>43</v>
      </c>
      <c r="C26" s="25">
        <v>0</v>
      </c>
      <c r="D26" s="25">
        <v>181530.81690298585</v>
      </c>
      <c r="E26" s="25">
        <v>149485.02886240697</v>
      </c>
      <c r="F26" s="25">
        <v>134445.16869814595</v>
      </c>
      <c r="G26" s="25">
        <v>183240.28339468833</v>
      </c>
      <c r="H26" s="25">
        <v>110143.41522638395</v>
      </c>
      <c r="I26" s="25">
        <v>112242.36378</v>
      </c>
      <c r="J26" s="25">
        <v>84394.4902</v>
      </c>
      <c r="K26" s="25">
        <v>83132.793470000004</v>
      </c>
      <c r="L26" s="25">
        <v>70947.426319999999</v>
      </c>
      <c r="M26" s="25">
        <v>72929.959069999997</v>
      </c>
      <c r="N26" s="25">
        <v>105795.98053</v>
      </c>
      <c r="O26" s="25">
        <v>66990.593970000002</v>
      </c>
      <c r="P26" s="25">
        <v>32828.354940000005</v>
      </c>
      <c r="Q26" s="25">
        <v>16080.020639999999</v>
      </c>
      <c r="R26" s="25">
        <v>15717.843769999999</v>
      </c>
      <c r="S26" s="25">
        <v>11137.46</v>
      </c>
    </row>
    <row r="27" spans="1:23" ht="18.75" customHeight="1">
      <c r="A27" s="79">
        <v>7</v>
      </c>
      <c r="B27" s="82" t="s">
        <v>60</v>
      </c>
      <c r="C27" s="25">
        <v>155453.13</v>
      </c>
      <c r="D27" s="25">
        <v>83977.76554026248</v>
      </c>
      <c r="E27" s="25">
        <v>455363.10727939667</v>
      </c>
      <c r="F27" s="25">
        <v>71058.176850770047</v>
      </c>
      <c r="G27" s="25">
        <v>246499.83846786618</v>
      </c>
      <c r="H27" s="25">
        <v>129968.64714675787</v>
      </c>
      <c r="I27" s="25">
        <v>82311.639200000005</v>
      </c>
      <c r="J27" s="25">
        <v>82092.414959999995</v>
      </c>
      <c r="K27" s="25">
        <v>246312.33702000001</v>
      </c>
      <c r="L27" s="25">
        <v>248111.34951999999</v>
      </c>
      <c r="M27" s="25">
        <v>274028.63925000001</v>
      </c>
      <c r="N27" s="25">
        <v>224296.72381</v>
      </c>
      <c r="O27" s="25">
        <v>73949.76122</v>
      </c>
      <c r="P27" s="25">
        <v>1217199.3260000001</v>
      </c>
      <c r="Q27" s="25">
        <v>836798.95756999997</v>
      </c>
      <c r="R27" s="25">
        <v>176249.73157</v>
      </c>
      <c r="S27" s="25">
        <v>242309.69</v>
      </c>
    </row>
    <row r="28" spans="1:23"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f t="shared" ref="O28:R29" si="2">N28</f>
        <v>0</v>
      </c>
      <c r="P28" s="25">
        <f t="shared" si="2"/>
        <v>0</v>
      </c>
      <c r="Q28" s="25">
        <f t="shared" si="2"/>
        <v>0</v>
      </c>
      <c r="R28" s="25">
        <f t="shared" si="2"/>
        <v>0</v>
      </c>
      <c r="S28" s="25">
        <f t="shared" si="1"/>
        <v>0</v>
      </c>
    </row>
    <row r="29" spans="1:23"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f t="shared" si="2"/>
        <v>0</v>
      </c>
      <c r="P29" s="25">
        <f t="shared" si="2"/>
        <v>0</v>
      </c>
      <c r="Q29" s="25">
        <f t="shared" si="2"/>
        <v>0</v>
      </c>
      <c r="R29" s="25">
        <f t="shared" si="2"/>
        <v>0</v>
      </c>
      <c r="S29" s="25">
        <f t="shared" si="1"/>
        <v>0</v>
      </c>
    </row>
    <row r="30" spans="1:23" ht="18.75" customHeight="1">
      <c r="A30" s="72" t="s">
        <v>21</v>
      </c>
      <c r="B30" s="86" t="s">
        <v>73</v>
      </c>
      <c r="C30" s="45"/>
      <c r="D30" s="45"/>
      <c r="E30" s="45"/>
      <c r="F30" s="45"/>
      <c r="G30" s="45"/>
      <c r="H30" s="45"/>
      <c r="I30" s="45"/>
      <c r="J30" s="45"/>
      <c r="K30" s="45"/>
      <c r="L30" s="45"/>
      <c r="M30" s="45"/>
      <c r="N30" s="45"/>
      <c r="O30" s="45"/>
      <c r="P30" s="45"/>
      <c r="Q30" s="45"/>
      <c r="R30" s="45"/>
      <c r="S30" s="45"/>
    </row>
    <row r="31" spans="1:23" ht="18.75" customHeight="1">
      <c r="A31" s="46">
        <v>1</v>
      </c>
      <c r="B31" s="90" t="s">
        <v>167</v>
      </c>
      <c r="C31" s="25">
        <v>6148759.7912499998</v>
      </c>
      <c r="D31" s="25">
        <v>6265732.4649999999</v>
      </c>
      <c r="E31" s="25">
        <v>6203286.7199999997</v>
      </c>
      <c r="F31" s="25">
        <v>5666593.21</v>
      </c>
      <c r="G31" s="25">
        <v>6459426.7699999996</v>
      </c>
      <c r="H31" s="25">
        <v>6733623.1600000001</v>
      </c>
      <c r="I31" s="25">
        <v>7128174.6100000003</v>
      </c>
      <c r="J31" s="25">
        <v>5614578.5499999998</v>
      </c>
      <c r="K31" s="25">
        <v>11417850.560000001</v>
      </c>
      <c r="L31" s="25">
        <v>13707478.99</v>
      </c>
      <c r="M31" s="25">
        <v>17964642.739999998</v>
      </c>
      <c r="N31" s="25">
        <v>18562062.960000001</v>
      </c>
      <c r="O31" s="25">
        <v>19704994.18</v>
      </c>
      <c r="P31" s="25">
        <v>20121648.66</v>
      </c>
      <c r="Q31" s="25">
        <v>22805246.780000001</v>
      </c>
      <c r="R31" s="25">
        <v>19855379.039999999</v>
      </c>
      <c r="S31" s="25">
        <v>21322056.399999999</v>
      </c>
    </row>
    <row r="32" spans="1:23" ht="18.75" customHeight="1">
      <c r="A32" s="58" t="s">
        <v>75</v>
      </c>
      <c r="B32" s="90" t="s">
        <v>168</v>
      </c>
      <c r="C32" s="25">
        <v>601573.14875000005</v>
      </c>
      <c r="D32" s="25">
        <v>594503.66500000004</v>
      </c>
      <c r="E32" s="25">
        <v>656937.28</v>
      </c>
      <c r="F32" s="25">
        <v>576377.76</v>
      </c>
      <c r="G32" s="25">
        <v>578473.89</v>
      </c>
      <c r="H32" s="25">
        <v>566225.73</v>
      </c>
      <c r="I32" s="25">
        <v>546198.86</v>
      </c>
      <c r="J32" s="25">
        <v>410792.63</v>
      </c>
      <c r="K32" s="25">
        <v>740154.56</v>
      </c>
      <c r="L32" s="25">
        <v>853808.45</v>
      </c>
      <c r="M32" s="25">
        <v>1079002.51</v>
      </c>
      <c r="N32" s="25">
        <v>1054870.2</v>
      </c>
      <c r="O32" s="25">
        <v>1083240.67</v>
      </c>
      <c r="P32" s="25">
        <v>1054299.22</v>
      </c>
      <c r="Q32" s="25">
        <v>3567751.04</v>
      </c>
      <c r="R32" s="25">
        <v>1008422.14</v>
      </c>
      <c r="S32" s="25">
        <v>1074188.95</v>
      </c>
    </row>
    <row r="33" spans="1:20" ht="18.75" customHeight="1">
      <c r="A33" s="58" t="s">
        <v>89</v>
      </c>
      <c r="B33" s="90" t="s">
        <v>169</v>
      </c>
      <c r="C33" s="25">
        <v>5081231.3656249996</v>
      </c>
      <c r="D33" s="25">
        <v>5158986.5225</v>
      </c>
      <c r="E33" s="25">
        <v>5201316.09</v>
      </c>
      <c r="F33" s="25">
        <v>4787493.17</v>
      </c>
      <c r="G33" s="25">
        <v>5177129.68</v>
      </c>
      <c r="H33" s="25">
        <v>5470007.1500000004</v>
      </c>
      <c r="I33" s="25">
        <v>5895103.8799999999</v>
      </c>
      <c r="J33" s="25">
        <v>4588031.45</v>
      </c>
      <c r="K33" s="25">
        <v>10068301.539999999</v>
      </c>
      <c r="L33" s="25">
        <v>12150700.949999999</v>
      </c>
      <c r="M33" s="25">
        <v>15997260.699999999</v>
      </c>
      <c r="N33" s="25">
        <v>16638682.189999999</v>
      </c>
      <c r="O33" s="25">
        <v>17729884.559999999</v>
      </c>
      <c r="P33" s="25">
        <v>18199308.969999999</v>
      </c>
      <c r="Q33" s="25">
        <v>18383343.329999998</v>
      </c>
      <c r="R33" s="25">
        <v>18016688.600000001</v>
      </c>
      <c r="S33" s="25">
        <v>19393451.09</v>
      </c>
    </row>
    <row r="34" spans="1:20" ht="18.75" customHeight="1">
      <c r="A34" s="58" t="s">
        <v>100</v>
      </c>
      <c r="B34" s="90" t="s">
        <v>170</v>
      </c>
      <c r="C34" s="25">
        <v>465955.27687499998</v>
      </c>
      <c r="D34" s="25">
        <v>512242.27750000003</v>
      </c>
      <c r="E34" s="25">
        <v>345033.35</v>
      </c>
      <c r="F34" s="25">
        <v>302722.28000000003</v>
      </c>
      <c r="G34" s="25">
        <v>703823.2</v>
      </c>
      <c r="H34" s="25">
        <v>697390.28</v>
      </c>
      <c r="I34" s="25">
        <v>686871.87</v>
      </c>
      <c r="J34" s="25">
        <v>615754.47</v>
      </c>
      <c r="K34" s="25">
        <v>609394.46</v>
      </c>
      <c r="L34" s="25">
        <v>702969.59</v>
      </c>
      <c r="M34" s="25">
        <v>888379.53</v>
      </c>
      <c r="N34" s="25">
        <v>868510.57</v>
      </c>
      <c r="O34" s="25">
        <v>891868.95</v>
      </c>
      <c r="P34" s="25">
        <v>868040.47</v>
      </c>
      <c r="Q34" s="25">
        <v>854152.41</v>
      </c>
      <c r="R34" s="25">
        <v>830268.3</v>
      </c>
      <c r="S34" s="25">
        <v>884416.36</v>
      </c>
    </row>
    <row r="35" spans="1:20" ht="18.75" customHeight="1">
      <c r="A35" s="58" t="s">
        <v>101</v>
      </c>
      <c r="B35" s="90" t="s">
        <v>171</v>
      </c>
      <c r="C35" s="25">
        <v>0</v>
      </c>
      <c r="D35" s="25">
        <v>0</v>
      </c>
      <c r="E35" s="25">
        <v>0</v>
      </c>
      <c r="F35" s="25">
        <f t="shared" ref="E35:R36" si="3">E35</f>
        <v>0</v>
      </c>
      <c r="G35" s="25">
        <f t="shared" si="3"/>
        <v>0</v>
      </c>
      <c r="H35" s="25">
        <f t="shared" si="3"/>
        <v>0</v>
      </c>
      <c r="I35" s="25">
        <f t="shared" si="3"/>
        <v>0</v>
      </c>
      <c r="J35" s="25">
        <f t="shared" si="3"/>
        <v>0</v>
      </c>
      <c r="K35" s="25">
        <f t="shared" si="3"/>
        <v>0</v>
      </c>
      <c r="L35" s="25">
        <f t="shared" si="3"/>
        <v>0</v>
      </c>
      <c r="M35" s="25">
        <f t="shared" si="3"/>
        <v>0</v>
      </c>
      <c r="N35" s="25">
        <f t="shared" si="3"/>
        <v>0</v>
      </c>
      <c r="O35" s="25">
        <f t="shared" si="3"/>
        <v>0</v>
      </c>
      <c r="P35" s="25">
        <f t="shared" si="3"/>
        <v>0</v>
      </c>
      <c r="Q35" s="25">
        <f t="shared" si="3"/>
        <v>0</v>
      </c>
      <c r="R35" s="25">
        <f t="shared" si="3"/>
        <v>0</v>
      </c>
      <c r="S35" s="25">
        <f t="shared" si="1"/>
        <v>0</v>
      </c>
    </row>
    <row r="36" spans="1:20" ht="18.75" customHeight="1">
      <c r="A36" s="58" t="s">
        <v>102</v>
      </c>
      <c r="B36" s="90" t="s">
        <v>172</v>
      </c>
      <c r="C36" s="25">
        <v>0</v>
      </c>
      <c r="D36" s="25">
        <v>0</v>
      </c>
      <c r="E36" s="25">
        <f t="shared" si="3"/>
        <v>0</v>
      </c>
      <c r="F36" s="25">
        <f t="shared" si="3"/>
        <v>0</v>
      </c>
      <c r="G36" s="25">
        <f t="shared" si="3"/>
        <v>0</v>
      </c>
      <c r="H36" s="25">
        <f t="shared" si="3"/>
        <v>0</v>
      </c>
      <c r="I36" s="25">
        <f t="shared" si="3"/>
        <v>0</v>
      </c>
      <c r="J36" s="25">
        <f t="shared" si="3"/>
        <v>0</v>
      </c>
      <c r="K36" s="25">
        <f t="shared" si="3"/>
        <v>0</v>
      </c>
      <c r="L36" s="25">
        <f t="shared" si="3"/>
        <v>0</v>
      </c>
      <c r="M36" s="25">
        <f t="shared" si="3"/>
        <v>0</v>
      </c>
      <c r="N36" s="25">
        <f t="shared" si="3"/>
        <v>0</v>
      </c>
      <c r="O36" s="25">
        <f t="shared" si="3"/>
        <v>0</v>
      </c>
      <c r="P36" s="25">
        <f t="shared" si="3"/>
        <v>0</v>
      </c>
      <c r="Q36" s="25">
        <f t="shared" si="3"/>
        <v>0</v>
      </c>
      <c r="R36" s="25">
        <f t="shared" si="3"/>
        <v>0</v>
      </c>
      <c r="S36" s="25">
        <f t="shared" si="1"/>
        <v>0</v>
      </c>
    </row>
    <row r="37" spans="1:20" ht="18.75" customHeight="1">
      <c r="A37" s="46">
        <v>2</v>
      </c>
      <c r="B37" s="90" t="s">
        <v>173</v>
      </c>
      <c r="C37" s="25">
        <v>1134787.4937499999</v>
      </c>
      <c r="D37" s="25">
        <v>1295618.0449999999</v>
      </c>
      <c r="E37" s="25">
        <v>938019.6</v>
      </c>
      <c r="F37" s="25">
        <v>966711.7</v>
      </c>
      <c r="G37" s="25">
        <v>1338800.6299999999</v>
      </c>
      <c r="H37" s="25">
        <v>1938940.25</v>
      </c>
      <c r="I37" s="25">
        <v>281659.99</v>
      </c>
      <c r="J37" s="25">
        <v>1052801.92</v>
      </c>
      <c r="K37" s="25">
        <v>800729.23</v>
      </c>
      <c r="L37" s="25">
        <v>998170.3</v>
      </c>
      <c r="M37" s="25">
        <v>820087.12</v>
      </c>
      <c r="N37" s="25">
        <v>3551044.27</v>
      </c>
      <c r="O37" s="25">
        <v>3003399.66</v>
      </c>
      <c r="P37" s="25">
        <v>1753622.9</v>
      </c>
      <c r="Q37" s="25">
        <v>835888.33</v>
      </c>
      <c r="R37" s="25">
        <v>1303711.08</v>
      </c>
      <c r="S37" s="25">
        <v>1229841.6200000001</v>
      </c>
    </row>
    <row r="38" spans="1:20" ht="18.75" customHeight="1">
      <c r="A38" s="46">
        <v>3</v>
      </c>
      <c r="B38" s="90" t="s">
        <v>174</v>
      </c>
      <c r="C38" s="25">
        <v>6432983.4649999999</v>
      </c>
      <c r="D38" s="25">
        <v>6138726.3799999999</v>
      </c>
      <c r="E38" s="25">
        <v>6401626.3200000003</v>
      </c>
      <c r="F38" s="25">
        <v>6953922.6399999997</v>
      </c>
      <c r="G38" s="25">
        <v>6237658.5199999996</v>
      </c>
      <c r="H38" s="25">
        <v>4961698.04</v>
      </c>
      <c r="I38" s="25">
        <v>8634196.1199999992</v>
      </c>
      <c r="J38" s="25">
        <v>7487922.54</v>
      </c>
      <c r="K38" s="25">
        <v>3934149.09</v>
      </c>
      <c r="L38" s="25">
        <v>3648720.43</v>
      </c>
      <c r="M38" s="25">
        <v>10885091.74</v>
      </c>
      <c r="N38" s="25">
        <v>3858367.37</v>
      </c>
      <c r="O38" s="25">
        <v>4645684.18</v>
      </c>
      <c r="P38" s="25">
        <v>5145237.1399999997</v>
      </c>
      <c r="Q38" s="25">
        <v>4557028</v>
      </c>
      <c r="R38" s="25">
        <v>4374696.95</v>
      </c>
      <c r="S38" s="25">
        <v>4333348.92</v>
      </c>
    </row>
    <row r="39" spans="1:20"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20"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20" ht="18.75" customHeight="1">
      <c r="A41" s="48" t="s">
        <v>72</v>
      </c>
      <c r="B41" s="91" t="s">
        <v>74</v>
      </c>
      <c r="C41" s="45"/>
      <c r="D41" s="45"/>
      <c r="E41" s="45"/>
      <c r="F41" s="45"/>
      <c r="G41" s="45"/>
      <c r="H41" s="45"/>
      <c r="I41" s="45"/>
      <c r="J41" s="45"/>
      <c r="K41" s="45"/>
      <c r="L41" s="45"/>
      <c r="M41" s="45"/>
      <c r="N41" s="45"/>
      <c r="O41" s="45"/>
      <c r="P41" s="45"/>
      <c r="Q41" s="45"/>
      <c r="R41" s="45"/>
      <c r="S41" s="45"/>
    </row>
    <row r="42" spans="1:20" ht="30.75">
      <c r="A42" s="46">
        <v>1</v>
      </c>
      <c r="B42" s="90" t="s">
        <v>177</v>
      </c>
      <c r="C42" s="47">
        <v>1152023.3799999999</v>
      </c>
      <c r="D42" s="47">
        <v>975927.38</v>
      </c>
      <c r="E42" s="47">
        <v>1152023.3799999999</v>
      </c>
      <c r="F42" s="47">
        <v>975927.38</v>
      </c>
      <c r="G42" s="47">
        <v>770093.01</v>
      </c>
      <c r="H42" s="47">
        <v>485903</v>
      </c>
      <c r="I42" s="47">
        <v>474417</v>
      </c>
      <c r="J42" s="47">
        <v>469387.08</v>
      </c>
      <c r="K42" s="47">
        <v>164082.91</v>
      </c>
      <c r="L42" s="47">
        <v>73550.850000000006</v>
      </c>
      <c r="M42" s="47">
        <v>40696.17</v>
      </c>
      <c r="N42" s="47">
        <v>24124.99</v>
      </c>
      <c r="O42" s="47">
        <v>3924.74</v>
      </c>
      <c r="P42" s="47">
        <v>368905.84</v>
      </c>
      <c r="Q42" s="47">
        <v>763395.92</v>
      </c>
      <c r="R42" s="47">
        <v>1052939.43</v>
      </c>
      <c r="S42" s="47">
        <v>980000</v>
      </c>
    </row>
    <row r="43" spans="1:20" ht="18.75" customHeight="1">
      <c r="A43" s="72" t="s">
        <v>144</v>
      </c>
      <c r="B43" s="86" t="s">
        <v>157</v>
      </c>
      <c r="C43" s="45"/>
      <c r="D43" s="45"/>
      <c r="E43" s="45"/>
      <c r="F43" s="45"/>
      <c r="G43" s="45"/>
      <c r="H43" s="45"/>
      <c r="I43" s="45"/>
      <c r="J43" s="45"/>
      <c r="K43" s="45"/>
      <c r="L43" s="45"/>
      <c r="M43" s="45"/>
      <c r="N43" s="45"/>
      <c r="O43" s="45"/>
      <c r="P43" s="45"/>
      <c r="Q43" s="45"/>
      <c r="R43" s="45"/>
      <c r="S43" s="45"/>
    </row>
    <row r="44" spans="1:20"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20" ht="39.950000000000003" customHeight="1">
      <c r="A45" s="93" t="s">
        <v>199</v>
      </c>
      <c r="B45" s="94" t="s">
        <v>204</v>
      </c>
      <c r="C45" s="47">
        <v>3298361.9918749998</v>
      </c>
      <c r="D45" s="47">
        <v>3433574.8875000002</v>
      </c>
      <c r="E45" s="47">
        <v>2065694.11</v>
      </c>
      <c r="F45" s="47">
        <v>3497000</v>
      </c>
      <c r="G45" s="47">
        <v>4395813.1500000004</v>
      </c>
      <c r="H45" s="47">
        <v>3974426.47</v>
      </c>
      <c r="I45" s="47">
        <v>4959959</v>
      </c>
      <c r="J45" s="47">
        <v>6840258.3399999999</v>
      </c>
      <c r="K45" s="47">
        <v>6263819.2199999997</v>
      </c>
      <c r="L45" s="47">
        <v>7168880.21</v>
      </c>
      <c r="M45" s="47">
        <v>10479592</v>
      </c>
      <c r="N45" s="47">
        <v>9716935.75</v>
      </c>
      <c r="O45" s="47">
        <v>9294576</v>
      </c>
      <c r="P45" s="47">
        <v>9601696</v>
      </c>
      <c r="Q45" s="47">
        <v>9818111</v>
      </c>
      <c r="R45" s="47">
        <v>7341290</v>
      </c>
      <c r="S45" s="47">
        <v>5057640</v>
      </c>
      <c r="T45" s="107"/>
    </row>
    <row r="46" spans="1:20" ht="39.950000000000003" customHeight="1">
      <c r="A46" s="95" t="s">
        <v>89</v>
      </c>
      <c r="B46" s="94" t="s">
        <v>188</v>
      </c>
      <c r="C46" s="47">
        <v>3226232</v>
      </c>
      <c r="D46" s="47">
        <v>3278096</v>
      </c>
      <c r="E46" s="47">
        <v>2426764</v>
      </c>
      <c r="F46" s="47">
        <v>2935456</v>
      </c>
      <c r="G46" s="47">
        <v>4264612</v>
      </c>
      <c r="H46" s="47">
        <v>3485552</v>
      </c>
      <c r="I46" s="47">
        <v>4729451.8099999996</v>
      </c>
      <c r="J46" s="47">
        <v>7550525.7000000002</v>
      </c>
      <c r="K46" s="47">
        <v>6602815.5499999998</v>
      </c>
      <c r="L46" s="47">
        <v>7131602.4699999997</v>
      </c>
      <c r="M46" s="47">
        <v>10505432.74</v>
      </c>
      <c r="N46" s="47">
        <v>9191471</v>
      </c>
      <c r="O46" s="47">
        <v>9485151</v>
      </c>
      <c r="P46" s="47">
        <v>9563879</v>
      </c>
      <c r="Q46" s="47">
        <v>10483045</v>
      </c>
      <c r="R46" s="47">
        <v>7330035</v>
      </c>
      <c r="S46" s="47">
        <v>4422981</v>
      </c>
      <c r="T46" s="107"/>
    </row>
    <row r="47" spans="1:20"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c r="T47" s="107"/>
    </row>
    <row r="48" spans="1:20"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107"/>
    </row>
    <row r="49" spans="1:20"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107"/>
    </row>
    <row r="50" spans="1:20" ht="39.950000000000003" customHeight="1">
      <c r="A50" s="99" t="s">
        <v>97</v>
      </c>
      <c r="B50" s="98" t="s">
        <v>179</v>
      </c>
      <c r="C50" s="47">
        <v>0</v>
      </c>
      <c r="D50" s="47">
        <v>0</v>
      </c>
      <c r="E50" s="47">
        <v>0</v>
      </c>
      <c r="F50" s="47">
        <v>0</v>
      </c>
      <c r="G50" s="47">
        <v>0</v>
      </c>
      <c r="H50" s="47">
        <v>0</v>
      </c>
      <c r="I50" s="47">
        <v>241356</v>
      </c>
      <c r="J50" s="47">
        <v>416455</v>
      </c>
      <c r="K50" s="47">
        <v>388081</v>
      </c>
      <c r="L50" s="47">
        <v>407701</v>
      </c>
      <c r="M50" s="47">
        <v>787026</v>
      </c>
      <c r="N50" s="47">
        <v>779024.88</v>
      </c>
      <c r="O50" s="47">
        <v>743276.79</v>
      </c>
      <c r="P50" s="47">
        <v>588147.73</v>
      </c>
      <c r="Q50" s="47">
        <v>677086.75</v>
      </c>
      <c r="R50" s="47">
        <v>1067332.6100000001</v>
      </c>
      <c r="S50" s="47">
        <v>573620</v>
      </c>
      <c r="T50" s="107"/>
    </row>
    <row r="51" spans="1:20" ht="39.950000000000003" customHeight="1">
      <c r="A51" s="99" t="s">
        <v>98</v>
      </c>
      <c r="B51" s="98" t="s">
        <v>178</v>
      </c>
      <c r="C51" s="47">
        <v>0</v>
      </c>
      <c r="D51" s="47">
        <v>0</v>
      </c>
      <c r="E51" s="47">
        <v>0</v>
      </c>
      <c r="F51" s="47">
        <v>0</v>
      </c>
      <c r="G51" s="47">
        <v>0</v>
      </c>
      <c r="H51" s="47">
        <v>0</v>
      </c>
      <c r="I51" s="47">
        <v>230223</v>
      </c>
      <c r="J51" s="47">
        <v>400619</v>
      </c>
      <c r="K51" s="47">
        <v>444251</v>
      </c>
      <c r="L51" s="47">
        <v>332204</v>
      </c>
      <c r="M51" s="47">
        <v>774592</v>
      </c>
      <c r="N51" s="47">
        <v>824917</v>
      </c>
      <c r="O51" s="47">
        <v>1082043</v>
      </c>
      <c r="P51" s="47">
        <v>834369</v>
      </c>
      <c r="Q51" s="47">
        <v>540805</v>
      </c>
      <c r="R51" s="47">
        <v>935794</v>
      </c>
      <c r="S51" s="47">
        <v>596233</v>
      </c>
      <c r="T51" s="107"/>
    </row>
    <row r="52" spans="1:20"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c r="T52" s="107"/>
    </row>
    <row r="53" spans="1:20"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107"/>
    </row>
    <row r="54" spans="1:20" ht="39.950000000000003" customHeight="1">
      <c r="A54" s="97" t="s">
        <v>99</v>
      </c>
      <c r="B54" s="96" t="s">
        <v>191</v>
      </c>
      <c r="C54" s="47">
        <v>382212.125</v>
      </c>
      <c r="D54" s="47">
        <v>334952.5</v>
      </c>
      <c r="E54" s="47">
        <v>382464</v>
      </c>
      <c r="F54" s="47">
        <v>342959</v>
      </c>
      <c r="G54" s="47">
        <v>468473</v>
      </c>
      <c r="H54" s="47">
        <v>145914</v>
      </c>
      <c r="I54" s="47">
        <v>464118</v>
      </c>
      <c r="J54" s="47">
        <v>602240</v>
      </c>
      <c r="K54" s="47">
        <v>667908</v>
      </c>
      <c r="L54" s="47">
        <v>856588</v>
      </c>
      <c r="M54" s="47">
        <v>815880</v>
      </c>
      <c r="N54" s="47">
        <v>678787</v>
      </c>
      <c r="O54" s="47">
        <v>617484</v>
      </c>
      <c r="P54" s="47">
        <v>630775</v>
      </c>
      <c r="Q54" s="47">
        <v>493987</v>
      </c>
      <c r="R54" s="47">
        <v>226252</v>
      </c>
      <c r="S54" s="47">
        <v>217866</v>
      </c>
      <c r="T54" s="107"/>
    </row>
    <row r="55" spans="1:20" ht="39.950000000000003" customHeight="1">
      <c r="A55" s="97" t="s">
        <v>103</v>
      </c>
      <c r="B55" s="96" t="s">
        <v>192</v>
      </c>
      <c r="C55" s="47">
        <v>372037.8125</v>
      </c>
      <c r="D55" s="47">
        <v>297630.25</v>
      </c>
      <c r="E55" s="47">
        <v>318758</v>
      </c>
      <c r="F55" s="47">
        <v>369908</v>
      </c>
      <c r="G55" s="47">
        <v>501855</v>
      </c>
      <c r="H55" s="47">
        <v>146938</v>
      </c>
      <c r="I55" s="47">
        <v>459906</v>
      </c>
      <c r="J55" s="47">
        <v>606319</v>
      </c>
      <c r="K55" s="47">
        <v>577592</v>
      </c>
      <c r="L55" s="47">
        <v>703958</v>
      </c>
      <c r="M55" s="47">
        <v>794242</v>
      </c>
      <c r="N55" s="47">
        <v>1111341</v>
      </c>
      <c r="O55" s="47">
        <v>617932</v>
      </c>
      <c r="P55" s="47">
        <v>755635</v>
      </c>
      <c r="Q55" s="47">
        <v>388566</v>
      </c>
      <c r="R55" s="47">
        <v>406358</v>
      </c>
      <c r="S55" s="110">
        <v>1124554</v>
      </c>
      <c r="T55" s="107"/>
    </row>
    <row r="56" spans="1:20" ht="39.950000000000003" customHeight="1">
      <c r="A56" s="97" t="s">
        <v>145</v>
      </c>
      <c r="B56" s="96" t="s">
        <v>180</v>
      </c>
      <c r="C56" s="47">
        <v>237178.0625</v>
      </c>
      <c r="D56" s="47">
        <v>202228.25</v>
      </c>
      <c r="E56" s="47">
        <v>266903</v>
      </c>
      <c r="F56" s="47">
        <v>334979</v>
      </c>
      <c r="G56" s="47">
        <v>144602</v>
      </c>
      <c r="H56" s="47">
        <v>62429</v>
      </c>
      <c r="I56" s="47">
        <v>161279</v>
      </c>
      <c r="J56" s="47">
        <v>155109</v>
      </c>
      <c r="K56" s="47">
        <v>293879</v>
      </c>
      <c r="L56" s="47">
        <v>303548</v>
      </c>
      <c r="M56" s="47">
        <v>910613</v>
      </c>
      <c r="N56" s="47">
        <v>1072341</v>
      </c>
      <c r="O56" s="47">
        <v>901067</v>
      </c>
      <c r="P56" s="47">
        <v>533167</v>
      </c>
      <c r="Q56" s="47">
        <v>764682</v>
      </c>
      <c r="R56" s="47">
        <v>522187</v>
      </c>
      <c r="S56" s="47">
        <v>897513</v>
      </c>
      <c r="T56" s="107"/>
    </row>
    <row r="57" spans="1:20" ht="39.950000000000003" customHeight="1">
      <c r="A57" s="97" t="s">
        <v>146</v>
      </c>
      <c r="B57" s="96" t="s">
        <v>181</v>
      </c>
      <c r="C57" s="47">
        <v>290306.1875</v>
      </c>
      <c r="D57" s="47">
        <v>247196.75</v>
      </c>
      <c r="E57" s="47">
        <v>314743</v>
      </c>
      <c r="F57" s="47">
        <v>353092</v>
      </c>
      <c r="G57" s="47">
        <v>246193</v>
      </c>
      <c r="H57" s="47">
        <v>74759</v>
      </c>
      <c r="I57" s="47">
        <v>76600</v>
      </c>
      <c r="J57" s="47">
        <v>215673</v>
      </c>
      <c r="K57" s="47">
        <v>243314</v>
      </c>
      <c r="L57" s="47">
        <v>319034</v>
      </c>
      <c r="M57" s="47">
        <v>910829</v>
      </c>
      <c r="N57" s="47">
        <v>1170935</v>
      </c>
      <c r="O57" s="47">
        <v>819303</v>
      </c>
      <c r="P57" s="47">
        <v>559066</v>
      </c>
      <c r="Q57" s="47">
        <v>535884</v>
      </c>
      <c r="R57" s="47">
        <v>621392</v>
      </c>
      <c r="S57" s="47">
        <v>897854</v>
      </c>
      <c r="T57" s="107"/>
    </row>
    <row r="58" spans="1:20"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107"/>
    </row>
    <row r="59" spans="1:20"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c r="T59" s="107"/>
    </row>
    <row r="60" spans="1:20" ht="39.950000000000003" customHeight="1">
      <c r="A60" s="100" t="s">
        <v>151</v>
      </c>
      <c r="B60" s="101" t="s">
        <v>182</v>
      </c>
      <c r="C60" s="47">
        <v>0</v>
      </c>
      <c r="D60" s="47">
        <v>0</v>
      </c>
      <c r="E60" s="47">
        <v>0</v>
      </c>
      <c r="F60" s="47">
        <v>0</v>
      </c>
      <c r="G60" s="47">
        <v>0</v>
      </c>
      <c r="H60" s="47">
        <v>0</v>
      </c>
      <c r="I60" s="47">
        <v>0</v>
      </c>
      <c r="J60" s="47">
        <v>451646</v>
      </c>
      <c r="K60" s="47">
        <v>441895</v>
      </c>
      <c r="L60" s="47">
        <f>88508</f>
        <v>88508</v>
      </c>
      <c r="M60" s="47">
        <v>106757</v>
      </c>
      <c r="N60" s="47">
        <f>33071</f>
        <v>33071</v>
      </c>
      <c r="O60" s="47">
        <v>18474</v>
      </c>
      <c r="P60" s="47">
        <v>1136745</v>
      </c>
      <c r="Q60" s="47">
        <v>1031013</v>
      </c>
      <c r="R60" s="47">
        <v>783858</v>
      </c>
      <c r="S60" s="47">
        <v>1038005</v>
      </c>
      <c r="T60" s="107"/>
    </row>
    <row r="61" spans="1:20" ht="39.950000000000003" customHeight="1">
      <c r="A61" s="100" t="s">
        <v>152</v>
      </c>
      <c r="B61" s="101" t="s">
        <v>185</v>
      </c>
      <c r="C61" s="47">
        <v>0</v>
      </c>
      <c r="D61" s="47">
        <v>0</v>
      </c>
      <c r="E61" s="47">
        <v>0</v>
      </c>
      <c r="F61" s="47">
        <v>0</v>
      </c>
      <c r="G61" s="47">
        <v>0</v>
      </c>
      <c r="H61" s="47">
        <v>0</v>
      </c>
      <c r="I61" s="47">
        <v>0</v>
      </c>
      <c r="J61" s="47">
        <v>428906</v>
      </c>
      <c r="K61" s="47">
        <v>420024</v>
      </c>
      <c r="L61" s="47">
        <v>-29959</v>
      </c>
      <c r="M61" s="47">
        <v>106929</v>
      </c>
      <c r="N61" s="47">
        <f>0-26797</f>
        <v>-26797</v>
      </c>
      <c r="O61" s="47">
        <v>95370</v>
      </c>
      <c r="P61" s="47">
        <v>1054003</v>
      </c>
      <c r="Q61" s="47">
        <v>990554</v>
      </c>
      <c r="R61" s="47">
        <v>964932</v>
      </c>
      <c r="S61" s="47">
        <v>996820</v>
      </c>
      <c r="T61" s="107"/>
    </row>
    <row r="62" spans="1:20"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107"/>
    </row>
    <row r="63" spans="1:20"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107"/>
    </row>
    <row r="64" spans="1:20" ht="39.950000000000003" customHeight="1">
      <c r="A64" s="102" t="s">
        <v>155</v>
      </c>
      <c r="B64" s="103" t="s">
        <v>183</v>
      </c>
      <c r="C64" s="47">
        <v>0</v>
      </c>
      <c r="D64" s="47">
        <v>0</v>
      </c>
      <c r="E64" s="47">
        <v>0</v>
      </c>
      <c r="F64" s="47">
        <v>0</v>
      </c>
      <c r="G64" s="47">
        <v>0</v>
      </c>
      <c r="H64" s="47">
        <v>0</v>
      </c>
      <c r="I64" s="47">
        <v>0</v>
      </c>
      <c r="J64" s="47">
        <v>0</v>
      </c>
      <c r="K64" s="47">
        <v>23006</v>
      </c>
      <c r="L64" s="47">
        <v>13463</v>
      </c>
      <c r="M64" s="47">
        <v>0</v>
      </c>
      <c r="N64" s="47">
        <v>18343</v>
      </c>
      <c r="O64" s="47">
        <v>28756</v>
      </c>
      <c r="P64" s="47">
        <v>14803</v>
      </c>
      <c r="Q64" s="47">
        <v>17862</v>
      </c>
      <c r="R64" s="47">
        <v>18944</v>
      </c>
      <c r="S64" s="47">
        <v>7179</v>
      </c>
    </row>
    <row r="65" spans="1:19" ht="39.950000000000003" customHeight="1">
      <c r="A65" s="102" t="s">
        <v>156</v>
      </c>
      <c r="B65" s="103" t="s">
        <v>184</v>
      </c>
      <c r="C65" s="47">
        <v>0</v>
      </c>
      <c r="D65" s="47">
        <v>0</v>
      </c>
      <c r="E65" s="47">
        <v>0</v>
      </c>
      <c r="F65" s="47">
        <v>0</v>
      </c>
      <c r="G65" s="47">
        <v>0</v>
      </c>
      <c r="H65" s="47">
        <v>0</v>
      </c>
      <c r="I65" s="47">
        <v>0</v>
      </c>
      <c r="J65" s="47">
        <v>0</v>
      </c>
      <c r="K65" s="47">
        <v>19881</v>
      </c>
      <c r="L65" s="47">
        <v>13356</v>
      </c>
      <c r="M65" s="47">
        <v>217</v>
      </c>
      <c r="N65" s="47">
        <v>16904</v>
      </c>
      <c r="O65" s="47">
        <v>28187</v>
      </c>
      <c r="P65" s="47">
        <v>12540</v>
      </c>
      <c r="Q65" s="47">
        <v>16629</v>
      </c>
      <c r="R65" s="47">
        <v>21933</v>
      </c>
      <c r="S65" s="47">
        <v>7189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1"/>
  <sheetViews>
    <sheetView showGridLines="0" zoomScale="80" zoomScaleNormal="80" workbookViewId="0">
      <pane ySplit="2" topLeftCell="A3559" activePane="bottomLeft" state="frozen"/>
      <selection activeCell="A3293" sqref="A3293"/>
      <selection pane="bottomLeft" activeCell="L1" sqref="B1:L1048576"/>
    </sheetView>
  </sheetViews>
  <sheetFormatPr baseColWidth="10" defaultColWidth="11.42578125" defaultRowHeight="12.75" outlineLevelRow="3"/>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56431.42091309269</v>
      </c>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56431.42091309269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371757.91162044869</v>
      </c>
    </row>
    <row r="289" spans="1:19">
      <c r="A289" s="35"/>
      <c r="B289" s="5">
        <v>2021</v>
      </c>
      <c r="C289" s="33"/>
      <c r="D289" s="33"/>
      <c r="E289" s="33"/>
      <c r="F289" s="33"/>
      <c r="G289" s="33"/>
      <c r="H289" s="33"/>
      <c r="I289" s="33"/>
      <c r="J289" s="33"/>
      <c r="K289" s="33"/>
      <c r="L289" s="33"/>
      <c r="M289" s="33"/>
      <c r="N289" s="33"/>
      <c r="O289" s="33"/>
      <c r="P289" s="33"/>
      <c r="Q289" s="33"/>
      <c r="R289" s="34">
        <v>6061.0019677568835</v>
      </c>
      <c r="S289" s="34">
        <v>6061.0019677568835</v>
      </c>
    </row>
    <row r="290" spans="1:19">
      <c r="B290" s="5">
        <v>2020</v>
      </c>
      <c r="C290" s="33"/>
      <c r="D290" s="33"/>
      <c r="E290" s="33"/>
      <c r="F290" s="33"/>
      <c r="G290" s="33"/>
      <c r="H290" s="33"/>
      <c r="I290" s="33"/>
      <c r="J290" s="33"/>
      <c r="K290" s="33"/>
      <c r="L290" s="33"/>
      <c r="M290" s="33"/>
      <c r="N290" s="33"/>
      <c r="O290" s="33"/>
      <c r="P290" s="33"/>
      <c r="Q290" s="34">
        <v>124500.77169144242</v>
      </c>
      <c r="R290" s="34">
        <v>124500.77169144242</v>
      </c>
      <c r="S290" s="34">
        <v>124500.77169144242</v>
      </c>
    </row>
    <row r="291" spans="1:19">
      <c r="A291" s="37"/>
      <c r="B291" s="5">
        <v>2019</v>
      </c>
      <c r="C291" s="33"/>
      <c r="D291" s="33"/>
      <c r="E291" s="33"/>
      <c r="F291" s="33"/>
      <c r="G291" s="33"/>
      <c r="H291" s="33"/>
      <c r="I291" s="33"/>
      <c r="J291" s="33"/>
      <c r="K291" s="33"/>
      <c r="L291" s="33"/>
      <c r="M291" s="33"/>
      <c r="N291" s="33"/>
      <c r="O291" s="33"/>
      <c r="P291" s="34"/>
      <c r="Q291" s="34">
        <v>0</v>
      </c>
      <c r="R291" s="34">
        <v>0</v>
      </c>
      <c r="S291" s="34">
        <v>0</v>
      </c>
    </row>
    <row r="292" spans="1:19">
      <c r="A292" s="37"/>
      <c r="B292" s="5">
        <v>2018</v>
      </c>
      <c r="C292" s="33"/>
      <c r="D292" s="33"/>
      <c r="E292" s="33"/>
      <c r="F292" s="33"/>
      <c r="G292" s="33"/>
      <c r="H292" s="33"/>
      <c r="I292" s="33"/>
      <c r="J292" s="33"/>
      <c r="K292" s="33"/>
      <c r="L292" s="33"/>
      <c r="M292" s="33"/>
      <c r="N292" s="33"/>
      <c r="O292" s="34"/>
      <c r="P292" s="34"/>
      <c r="Q292" s="34">
        <v>0</v>
      </c>
      <c r="R292" s="34">
        <v>0</v>
      </c>
      <c r="S292" s="34">
        <v>0</v>
      </c>
    </row>
    <row r="293" spans="1:19">
      <c r="A293" s="37"/>
      <c r="B293" s="5">
        <v>2017</v>
      </c>
      <c r="C293" s="33"/>
      <c r="D293" s="33"/>
      <c r="E293" s="33"/>
      <c r="F293" s="33"/>
      <c r="G293" s="33"/>
      <c r="H293" s="33"/>
      <c r="I293" s="33"/>
      <c r="J293" s="33"/>
      <c r="K293" s="33"/>
      <c r="L293" s="33"/>
      <c r="M293" s="105"/>
      <c r="N293" s="34">
        <v>6495.04585262828</v>
      </c>
      <c r="O293" s="34">
        <v>7039.3007087544265</v>
      </c>
      <c r="P293" s="34">
        <v>7039.3007087544265</v>
      </c>
      <c r="Q293" s="34">
        <v>7039.3007087544265</v>
      </c>
      <c r="R293" s="34">
        <v>7039.3007087544265</v>
      </c>
      <c r="S293" s="34">
        <v>7039.3007087544265</v>
      </c>
    </row>
    <row r="294" spans="1:19">
      <c r="B294" s="5">
        <v>2016</v>
      </c>
      <c r="C294" s="33"/>
      <c r="D294" s="33"/>
      <c r="E294" s="33"/>
      <c r="F294" s="33"/>
      <c r="G294" s="33"/>
      <c r="H294" s="33"/>
      <c r="I294" s="33"/>
      <c r="J294" s="33"/>
      <c r="K294" s="33"/>
      <c r="L294" s="34">
        <v>0</v>
      </c>
      <c r="M294" s="34">
        <v>0</v>
      </c>
      <c r="N294" s="34">
        <v>0</v>
      </c>
      <c r="O294" s="34"/>
      <c r="P294" s="34"/>
      <c r="Q294" s="34"/>
      <c r="R294" s="34"/>
      <c r="S294" s="34"/>
    </row>
    <row r="295" spans="1:19">
      <c r="B295" s="5">
        <v>2015</v>
      </c>
      <c r="C295" s="33"/>
      <c r="D295" s="33"/>
      <c r="E295" s="33"/>
      <c r="F295" s="33"/>
      <c r="G295" s="33"/>
      <c r="H295" s="33"/>
      <c r="I295" s="33"/>
      <c r="J295" s="33"/>
      <c r="K295" s="34">
        <v>0</v>
      </c>
      <c r="L295" s="34">
        <v>6822.1032489999998</v>
      </c>
      <c r="M295" s="34">
        <v>6822.1032489999998</v>
      </c>
      <c r="N295" s="34">
        <v>6822.1032489999998</v>
      </c>
      <c r="O295" s="34">
        <v>5992.1488731673307</v>
      </c>
      <c r="P295" s="34">
        <v>5992.1488731673307</v>
      </c>
      <c r="Q295" s="34">
        <v>5992.1488731673307</v>
      </c>
      <c r="R295" s="34">
        <v>5992.1488731673307</v>
      </c>
      <c r="S295" s="34">
        <v>5992.1488731673307</v>
      </c>
    </row>
    <row r="296" spans="1:19">
      <c r="B296" s="5">
        <v>2014</v>
      </c>
      <c r="C296" s="33"/>
      <c r="D296" s="33"/>
      <c r="E296" s="33"/>
      <c r="F296" s="33"/>
      <c r="G296" s="33"/>
      <c r="H296" s="33"/>
      <c r="I296" s="33"/>
      <c r="J296" s="33"/>
      <c r="K296" s="34">
        <v>0</v>
      </c>
      <c r="L296" s="34">
        <v>0</v>
      </c>
      <c r="M296" s="34">
        <v>0</v>
      </c>
      <c r="N296" s="34">
        <v>0</v>
      </c>
      <c r="O296" s="34"/>
      <c r="P296" s="34"/>
      <c r="Q296" s="34"/>
      <c r="R296" s="34"/>
      <c r="S296" s="34"/>
    </row>
    <row r="297" spans="1:19">
      <c r="B297" s="5">
        <v>2013</v>
      </c>
      <c r="C297" s="33"/>
      <c r="D297" s="33"/>
      <c r="E297" s="33"/>
      <c r="F297" s="33"/>
      <c r="G297" s="33"/>
      <c r="H297" s="33"/>
      <c r="I297" s="33"/>
      <c r="J297" s="34">
        <v>41147.916183000008</v>
      </c>
      <c r="K297" s="34">
        <v>41147.916183000008</v>
      </c>
      <c r="L297" s="34">
        <v>41147.916183000008</v>
      </c>
      <c r="M297" s="34">
        <v>41147.916183000008</v>
      </c>
      <c r="N297" s="34">
        <v>41147.916183000008</v>
      </c>
      <c r="O297" s="34">
        <v>34499.762754408119</v>
      </c>
      <c r="P297" s="34">
        <v>34499.762754408119</v>
      </c>
      <c r="Q297" s="34">
        <v>34499.762754408119</v>
      </c>
      <c r="R297" s="34">
        <v>34499.762754408119</v>
      </c>
      <c r="S297" s="34">
        <v>34499.762754408119</v>
      </c>
    </row>
    <row r="298" spans="1:19">
      <c r="B298" s="5">
        <v>2012</v>
      </c>
      <c r="C298" s="33"/>
      <c r="D298" s="33"/>
      <c r="E298" s="33"/>
      <c r="F298" s="33"/>
      <c r="G298" s="33"/>
      <c r="H298" s="33"/>
      <c r="I298" s="34">
        <v>0</v>
      </c>
      <c r="J298" s="34">
        <v>519036.355048</v>
      </c>
      <c r="K298" s="34">
        <v>519036.355048</v>
      </c>
      <c r="L298" s="34">
        <v>519036.355048</v>
      </c>
      <c r="M298" s="34">
        <v>519036.355048</v>
      </c>
      <c r="N298" s="34">
        <v>519036.355048</v>
      </c>
      <c r="O298" s="34">
        <v>432719.34680299694</v>
      </c>
      <c r="P298" s="34">
        <v>432719.34680299694</v>
      </c>
      <c r="Q298" s="34">
        <v>432719.34680299694</v>
      </c>
      <c r="R298" s="34">
        <v>432719.34680299694</v>
      </c>
      <c r="S298" s="34">
        <v>432719.34680299694</v>
      </c>
    </row>
    <row r="299" spans="1:19">
      <c r="B299" s="5">
        <v>2011</v>
      </c>
      <c r="C299" s="33"/>
      <c r="D299" s="33"/>
      <c r="E299" s="33"/>
      <c r="F299" s="33"/>
      <c r="G299" s="33"/>
      <c r="H299" s="34">
        <v>6532.852485774185</v>
      </c>
      <c r="I299" s="34">
        <v>6532.852485774185</v>
      </c>
      <c r="J299" s="34">
        <v>6532.852485774185</v>
      </c>
      <c r="K299" s="34">
        <v>6532.852485774185</v>
      </c>
      <c r="L299" s="34">
        <v>6532.852485774185</v>
      </c>
      <c r="M299" s="34">
        <v>6532.852485774185</v>
      </c>
      <c r="N299" s="34">
        <v>6532.852485774185</v>
      </c>
      <c r="O299" s="34">
        <v>5297.668388808881</v>
      </c>
      <c r="P299" s="34">
        <v>5297.668388808881</v>
      </c>
      <c r="Q299" s="34">
        <v>5297.668388808881</v>
      </c>
      <c r="R299" s="34">
        <v>5297.668388808881</v>
      </c>
      <c r="S299" s="34">
        <v>5297.668388808881</v>
      </c>
    </row>
    <row r="300" spans="1:19">
      <c r="B300" s="5">
        <v>2010</v>
      </c>
      <c r="C300" s="33"/>
      <c r="D300" s="33"/>
      <c r="E300" s="33"/>
      <c r="F300" s="33"/>
      <c r="G300" s="34">
        <v>156173.49996853547</v>
      </c>
      <c r="H300" s="34">
        <v>156173.49996853547</v>
      </c>
      <c r="I300" s="34">
        <v>156173.49996853547</v>
      </c>
      <c r="J300" s="34">
        <v>156173.49996853547</v>
      </c>
      <c r="K300" s="34">
        <v>156173.49996853547</v>
      </c>
      <c r="L300" s="34">
        <v>156173.49996853547</v>
      </c>
      <c r="M300" s="34">
        <v>156173.49996853547</v>
      </c>
      <c r="N300" s="34">
        <v>156173.49996853547</v>
      </c>
      <c r="O300" s="34">
        <v>166572.49258413125</v>
      </c>
      <c r="P300" s="34">
        <v>166572.49258413125</v>
      </c>
      <c r="Q300" s="34">
        <v>166572.49258413125</v>
      </c>
      <c r="R300" s="34">
        <v>166572.49258413125</v>
      </c>
      <c r="S300" s="34">
        <v>166572.49258413125</v>
      </c>
    </row>
    <row r="301" spans="1:19">
      <c r="B301" s="5">
        <v>2009</v>
      </c>
      <c r="C301" s="33"/>
      <c r="D301" s="33"/>
      <c r="E301" s="33"/>
      <c r="F301" s="34">
        <f>G301</f>
        <v>128843.82718797769</v>
      </c>
      <c r="G301" s="34">
        <v>128843.82718797769</v>
      </c>
      <c r="H301" s="34">
        <v>128843.82718797769</v>
      </c>
      <c r="I301" s="34">
        <v>128843.82718797769</v>
      </c>
      <c r="J301" s="34">
        <v>128843.82718797769</v>
      </c>
      <c r="K301" s="34">
        <v>128843.82718797769</v>
      </c>
      <c r="L301" s="34">
        <v>128843.82718797769</v>
      </c>
      <c r="M301" s="34">
        <v>128843.82718797769</v>
      </c>
      <c r="N301" s="34">
        <v>128843.82718797769</v>
      </c>
      <c r="O301" s="34">
        <v>129556.20128410368</v>
      </c>
      <c r="P301" s="34">
        <v>129556.20128410368</v>
      </c>
      <c r="Q301" s="34">
        <v>129556.20128410368</v>
      </c>
      <c r="R301" s="34">
        <v>129556.20128410368</v>
      </c>
      <c r="S301" s="34">
        <v>129556.20128410368</v>
      </c>
    </row>
    <row r="302" spans="1:19">
      <c r="B302" s="5">
        <v>2008</v>
      </c>
      <c r="C302" s="33"/>
      <c r="D302" s="33"/>
      <c r="E302" s="34">
        <v>0</v>
      </c>
      <c r="F302" s="34">
        <v>0</v>
      </c>
      <c r="G302" s="34">
        <v>0</v>
      </c>
      <c r="H302" s="34">
        <v>0</v>
      </c>
      <c r="I302" s="34">
        <v>0</v>
      </c>
      <c r="J302" s="34">
        <v>0</v>
      </c>
      <c r="K302" s="34">
        <v>0</v>
      </c>
      <c r="L302" s="34">
        <v>0</v>
      </c>
      <c r="M302" s="34">
        <v>0</v>
      </c>
      <c r="N302" s="34">
        <v>0</v>
      </c>
      <c r="O302" s="34"/>
      <c r="P302" s="34"/>
      <c r="Q302" s="34"/>
      <c r="R302" s="34"/>
      <c r="S302" s="34"/>
    </row>
    <row r="303" spans="1:19">
      <c r="B303" s="5">
        <v>2007</v>
      </c>
      <c r="C303" s="33"/>
      <c r="D303" s="34">
        <f>E303</f>
        <v>0</v>
      </c>
      <c r="E303" s="34">
        <v>0</v>
      </c>
      <c r="F303" s="34">
        <v>0</v>
      </c>
      <c r="G303" s="34">
        <v>0</v>
      </c>
      <c r="H303" s="34">
        <v>0</v>
      </c>
      <c r="I303" s="34">
        <v>0</v>
      </c>
      <c r="J303" s="34">
        <v>0</v>
      </c>
      <c r="K303" s="34">
        <v>0</v>
      </c>
      <c r="L303" s="34">
        <v>0</v>
      </c>
      <c r="M303" s="34">
        <v>0</v>
      </c>
      <c r="N303" s="34">
        <v>0</v>
      </c>
      <c r="O303" s="34"/>
      <c r="P303" s="34"/>
      <c r="Q303" s="34"/>
      <c r="R303" s="34"/>
      <c r="S303" s="34"/>
    </row>
    <row r="304" spans="1:19">
      <c r="B304" s="5">
        <v>2006</v>
      </c>
      <c r="C304" s="34">
        <v>0</v>
      </c>
      <c r="D304" s="34">
        <v>0</v>
      </c>
      <c r="E304" s="34">
        <v>0</v>
      </c>
      <c r="F304" s="34">
        <v>0</v>
      </c>
      <c r="G304" s="34">
        <v>0</v>
      </c>
      <c r="H304" s="34">
        <v>0</v>
      </c>
      <c r="I304" s="34">
        <v>0</v>
      </c>
      <c r="J304" s="34">
        <v>0</v>
      </c>
      <c r="K304" s="34">
        <v>0</v>
      </c>
      <c r="L304" s="34">
        <v>0</v>
      </c>
      <c r="M304" s="34">
        <v>0</v>
      </c>
      <c r="N304" s="34">
        <v>0</v>
      </c>
      <c r="O304" s="34"/>
      <c r="P304" s="34"/>
      <c r="Q304" s="34"/>
      <c r="R304" s="34"/>
      <c r="S304" s="34"/>
    </row>
    <row r="305" spans="2:19">
      <c r="B305" s="5">
        <v>2005</v>
      </c>
      <c r="C305" s="34">
        <v>0</v>
      </c>
      <c r="D305" s="34">
        <v>0</v>
      </c>
      <c r="E305" s="34">
        <v>0</v>
      </c>
      <c r="F305" s="34">
        <v>0</v>
      </c>
      <c r="G305" s="34">
        <v>0</v>
      </c>
      <c r="H305" s="34">
        <v>0</v>
      </c>
      <c r="I305" s="34">
        <v>0</v>
      </c>
      <c r="J305" s="34">
        <v>0</v>
      </c>
      <c r="K305" s="34">
        <v>0</v>
      </c>
      <c r="L305" s="34">
        <v>0</v>
      </c>
      <c r="M305" s="34">
        <v>0</v>
      </c>
      <c r="N305" s="34">
        <v>0</v>
      </c>
      <c r="O305" s="34"/>
      <c r="P305" s="34"/>
      <c r="Q305" s="34"/>
      <c r="R305" s="34"/>
      <c r="S305" s="34"/>
    </row>
    <row r="306" spans="2:19">
      <c r="B306" s="5">
        <v>2004</v>
      </c>
      <c r="C306" s="34">
        <v>45824.78</v>
      </c>
      <c r="D306" s="34">
        <v>45824.78</v>
      </c>
      <c r="E306" s="34">
        <v>45824.78</v>
      </c>
      <c r="F306" s="34">
        <v>45824.78</v>
      </c>
      <c r="G306" s="34">
        <v>45824.78</v>
      </c>
      <c r="H306" s="34">
        <v>45824.78</v>
      </c>
      <c r="I306" s="34">
        <v>45824.78</v>
      </c>
      <c r="J306" s="34">
        <v>45824.78</v>
      </c>
      <c r="K306" s="34">
        <v>45824.78</v>
      </c>
      <c r="L306" s="34">
        <v>45824.78</v>
      </c>
      <c r="M306" s="34">
        <v>45824.78</v>
      </c>
      <c r="N306" s="34">
        <v>45824.78</v>
      </c>
      <c r="O306" s="34">
        <v>45824.78</v>
      </c>
      <c r="P306" s="34">
        <v>45824.78</v>
      </c>
      <c r="Q306" s="34">
        <v>45824.78</v>
      </c>
      <c r="R306" s="34">
        <v>45824.78</v>
      </c>
      <c r="S306" s="34">
        <v>45824.78</v>
      </c>
    </row>
    <row r="307" spans="2:19">
      <c r="B307" s="5">
        <v>2003</v>
      </c>
      <c r="C307" s="34">
        <v>240552.94199999998</v>
      </c>
      <c r="D307" s="34">
        <v>240552.94199999998</v>
      </c>
      <c r="E307" s="34">
        <v>240552.94199999998</v>
      </c>
      <c r="F307" s="34">
        <v>240552.94199999998</v>
      </c>
      <c r="G307" s="34">
        <v>240552.94199999998</v>
      </c>
      <c r="H307" s="34">
        <v>240552.94199999998</v>
      </c>
      <c r="I307" s="34">
        <v>240552.94199999998</v>
      </c>
      <c r="J307" s="34">
        <v>240552.94199999998</v>
      </c>
      <c r="K307" s="34">
        <v>240552.94199999998</v>
      </c>
      <c r="L307" s="34">
        <v>240552.94199999998</v>
      </c>
      <c r="M307" s="34">
        <v>240552.94199999998</v>
      </c>
      <c r="N307" s="34">
        <v>240552.94199999998</v>
      </c>
      <c r="O307" s="34">
        <v>240552.94199999998</v>
      </c>
      <c r="P307" s="34">
        <v>240552.94199999998</v>
      </c>
      <c r="Q307" s="34">
        <v>240552.94199999998</v>
      </c>
      <c r="R307" s="34">
        <v>240552.94199999998</v>
      </c>
      <c r="S307" s="34">
        <v>240552.94199999998</v>
      </c>
    </row>
    <row r="308" spans="2:19">
      <c r="B308" s="5">
        <v>2002</v>
      </c>
      <c r="C308" s="34">
        <v>127451.435</v>
      </c>
      <c r="D308" s="34">
        <v>127451.435</v>
      </c>
      <c r="E308" s="34">
        <v>127451.435</v>
      </c>
      <c r="F308" s="34">
        <v>127451.435</v>
      </c>
      <c r="G308" s="34">
        <v>127451.435</v>
      </c>
      <c r="H308" s="34">
        <v>127451.435</v>
      </c>
      <c r="I308" s="34">
        <v>127451.435</v>
      </c>
      <c r="J308" s="34">
        <v>127451.435</v>
      </c>
      <c r="K308" s="34">
        <v>127451.435</v>
      </c>
      <c r="L308" s="34">
        <v>127451.435</v>
      </c>
      <c r="M308" s="34">
        <v>127451.435</v>
      </c>
      <c r="N308" s="34">
        <v>127451.435</v>
      </c>
      <c r="O308" s="34">
        <v>127451.435</v>
      </c>
      <c r="P308" s="34">
        <v>127451.435</v>
      </c>
      <c r="Q308" s="34">
        <v>127451.435</v>
      </c>
      <c r="R308" s="34">
        <v>127451.435</v>
      </c>
      <c r="S308" s="34">
        <v>127451.435</v>
      </c>
    </row>
    <row r="309" spans="2:19">
      <c r="B309" s="5">
        <v>2001</v>
      </c>
      <c r="C309" s="34">
        <v>52984.129000000001</v>
      </c>
      <c r="D309" s="34">
        <v>52984.129000000001</v>
      </c>
      <c r="E309" s="34">
        <v>52984.129000000001</v>
      </c>
      <c r="F309" s="34">
        <v>52984.129000000001</v>
      </c>
      <c r="G309" s="34">
        <v>52984.129000000001</v>
      </c>
      <c r="H309" s="34">
        <v>52984.129000000001</v>
      </c>
      <c r="I309" s="34">
        <v>52984.129000000001</v>
      </c>
      <c r="J309" s="34">
        <v>52984.129000000001</v>
      </c>
      <c r="K309" s="34">
        <v>52984.129000000001</v>
      </c>
      <c r="L309" s="34">
        <v>52984.129000000001</v>
      </c>
      <c r="M309" s="34">
        <v>52984.129000000001</v>
      </c>
      <c r="N309" s="34">
        <v>52984.129000000001</v>
      </c>
      <c r="O309" s="34">
        <v>52984.129000000001</v>
      </c>
      <c r="P309" s="34">
        <v>52984.129000000001</v>
      </c>
      <c r="Q309" s="34">
        <v>52984.129000000001</v>
      </c>
      <c r="R309" s="34">
        <v>52984.129000000001</v>
      </c>
      <c r="S309" s="34">
        <v>52984.129000000001</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18652.514999999999</v>
      </c>
      <c r="D311" s="34">
        <v>18652.514999999999</v>
      </c>
      <c r="E311" s="34">
        <v>18652.514999999999</v>
      </c>
      <c r="F311" s="34">
        <v>18652.514999999999</v>
      </c>
      <c r="G311" s="34">
        <v>18652.514999999999</v>
      </c>
      <c r="H311" s="34">
        <v>18652.514999999999</v>
      </c>
      <c r="I311" s="34">
        <v>18652.514999999999</v>
      </c>
      <c r="J311" s="34">
        <v>18652.514999999999</v>
      </c>
      <c r="K311" s="34">
        <v>18652.514999999999</v>
      </c>
      <c r="L311" s="34">
        <v>18652.514999999999</v>
      </c>
      <c r="M311" s="34">
        <v>18652.514999999999</v>
      </c>
      <c r="N311" s="34">
        <v>18652.514999999999</v>
      </c>
      <c r="O311" s="34">
        <v>18652.514999999999</v>
      </c>
      <c r="P311" s="34">
        <v>18652.514999999999</v>
      </c>
      <c r="Q311" s="34">
        <v>18652.514999999999</v>
      </c>
      <c r="R311" s="34">
        <v>18652.514999999999</v>
      </c>
      <c r="S311" s="34">
        <v>18652.514999999999</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16408.277000000002</v>
      </c>
      <c r="D313" s="34">
        <v>16408.277000000002</v>
      </c>
      <c r="E313" s="34">
        <v>16408.277000000002</v>
      </c>
      <c r="F313" s="34">
        <v>16408.277000000002</v>
      </c>
      <c r="G313" s="34">
        <v>16408.277000000002</v>
      </c>
      <c r="H313" s="34">
        <v>16408.277000000002</v>
      </c>
      <c r="I313" s="34">
        <v>16408.277000000002</v>
      </c>
      <c r="J313" s="34">
        <v>16408.277000000002</v>
      </c>
      <c r="K313" s="34">
        <v>16408.277000000002</v>
      </c>
      <c r="L313" s="34">
        <v>16408.277000000002</v>
      </c>
      <c r="M313" s="34">
        <v>16408.277000000002</v>
      </c>
      <c r="N313" s="34">
        <v>16408.277000000002</v>
      </c>
      <c r="O313" s="34">
        <v>16408.277000000002</v>
      </c>
      <c r="P313" s="34">
        <v>16408.277000000002</v>
      </c>
      <c r="Q313" s="34">
        <v>16408.277000000002</v>
      </c>
      <c r="R313" s="34">
        <v>16408.277000000002</v>
      </c>
      <c r="S313" s="34">
        <v>16408.277000000002</v>
      </c>
    </row>
    <row r="314" spans="2:19">
      <c r="B314" s="5">
        <v>1996</v>
      </c>
      <c r="C314" s="34">
        <v>196970.647</v>
      </c>
      <c r="D314" s="34">
        <v>196970.647</v>
      </c>
      <c r="E314" s="34">
        <v>196970.647</v>
      </c>
      <c r="F314" s="34">
        <v>196970.647</v>
      </c>
      <c r="G314" s="34">
        <v>196970.647</v>
      </c>
      <c r="H314" s="34">
        <v>196970.647</v>
      </c>
      <c r="I314" s="34">
        <v>196970.647</v>
      </c>
      <c r="J314" s="34">
        <v>196970.647</v>
      </c>
      <c r="K314" s="34">
        <v>196970.647</v>
      </c>
      <c r="L314" s="34">
        <v>196970.647</v>
      </c>
      <c r="M314" s="34">
        <v>196970.647</v>
      </c>
      <c r="N314" s="34">
        <v>196970.647</v>
      </c>
      <c r="O314" s="34">
        <v>196970.647</v>
      </c>
      <c r="P314" s="34">
        <v>196970.647</v>
      </c>
      <c r="Q314" s="34">
        <v>196970.647</v>
      </c>
      <c r="R314" s="34">
        <v>196970.647</v>
      </c>
      <c r="S314" s="34">
        <v>196970.647</v>
      </c>
    </row>
    <row r="315" spans="2:19">
      <c r="B315" s="5">
        <v>1995</v>
      </c>
      <c r="C315" s="34">
        <v>245088.421</v>
      </c>
      <c r="D315" s="34">
        <v>245088.421</v>
      </c>
      <c r="E315" s="34">
        <v>245088.421</v>
      </c>
      <c r="F315" s="34">
        <v>245088.421</v>
      </c>
      <c r="G315" s="34">
        <v>245088.421</v>
      </c>
      <c r="H315" s="34">
        <v>245088.421</v>
      </c>
      <c r="I315" s="34">
        <v>245088.421</v>
      </c>
      <c r="J315" s="34">
        <v>245088.421</v>
      </c>
      <c r="K315" s="34">
        <v>245088.421</v>
      </c>
      <c r="L315" s="34">
        <v>245088.421</v>
      </c>
      <c r="M315" s="34">
        <v>245088.421</v>
      </c>
      <c r="N315" s="34">
        <v>245088.421</v>
      </c>
      <c r="O315" s="34">
        <v>245088.421</v>
      </c>
      <c r="P315" s="34">
        <v>245088.421</v>
      </c>
      <c r="Q315" s="34">
        <v>245088.421</v>
      </c>
      <c r="R315" s="34">
        <v>245088.421</v>
      </c>
      <c r="S315" s="34">
        <v>245088.421</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23088.274000000001</v>
      </c>
      <c r="D317" s="34">
        <v>23088.274000000001</v>
      </c>
      <c r="E317" s="34">
        <v>23088.274000000001</v>
      </c>
      <c r="F317" s="34">
        <v>23088.274000000001</v>
      </c>
      <c r="G317" s="34">
        <v>23088.274000000001</v>
      </c>
      <c r="H317" s="34">
        <v>23088.274000000001</v>
      </c>
      <c r="I317" s="34">
        <v>23088.274000000001</v>
      </c>
      <c r="J317" s="34">
        <v>23088.274000000001</v>
      </c>
      <c r="K317" s="34">
        <v>23088.274000000001</v>
      </c>
      <c r="L317" s="34">
        <v>23088.274000000001</v>
      </c>
      <c r="M317" s="34">
        <v>23088.274000000001</v>
      </c>
      <c r="N317" s="34">
        <v>23088.274000000001</v>
      </c>
      <c r="O317" s="34">
        <v>23088.274000000001</v>
      </c>
      <c r="P317" s="34">
        <v>23088.274000000001</v>
      </c>
      <c r="Q317" s="34">
        <v>23088.274000000001</v>
      </c>
      <c r="R317" s="34">
        <v>23088.274000000001</v>
      </c>
      <c r="S317" s="34">
        <v>23088.274000000001</v>
      </c>
    </row>
    <row r="318" spans="2:19">
      <c r="B318" s="5">
        <v>1992</v>
      </c>
      <c r="C318" s="34">
        <v>2835.643</v>
      </c>
      <c r="D318" s="34">
        <v>2835.643</v>
      </c>
      <c r="E318" s="34">
        <v>2835.643</v>
      </c>
      <c r="F318" s="34">
        <v>2835.643</v>
      </c>
      <c r="G318" s="34">
        <v>2835.643</v>
      </c>
      <c r="H318" s="34">
        <v>2835.643</v>
      </c>
      <c r="I318" s="34">
        <v>2835.643</v>
      </c>
      <c r="J318" s="34">
        <v>2835.643</v>
      </c>
      <c r="K318" s="34">
        <v>2835.643</v>
      </c>
      <c r="L318" s="34">
        <v>2835.643</v>
      </c>
      <c r="M318" s="34">
        <v>2835.643</v>
      </c>
      <c r="N318" s="34">
        <v>2835.643</v>
      </c>
      <c r="O318" s="34">
        <v>2835.643</v>
      </c>
      <c r="P318" s="34">
        <v>2835.643</v>
      </c>
      <c r="Q318" s="34">
        <v>2835.643</v>
      </c>
      <c r="R318" s="34">
        <v>2835.643</v>
      </c>
      <c r="S318" s="34">
        <v>2835.643</v>
      </c>
    </row>
    <row r="319" spans="2:19">
      <c r="B319" s="5">
        <v>1991</v>
      </c>
      <c r="C319" s="34">
        <v>0</v>
      </c>
      <c r="D319" s="34">
        <v>0</v>
      </c>
      <c r="E319" s="34">
        <v>0</v>
      </c>
      <c r="F319" s="34">
        <v>0</v>
      </c>
      <c r="G319" s="34">
        <v>0</v>
      </c>
      <c r="H319" s="34">
        <v>0</v>
      </c>
      <c r="I319" s="34">
        <v>0</v>
      </c>
      <c r="J319" s="34">
        <v>0</v>
      </c>
      <c r="K319" s="34">
        <v>0</v>
      </c>
      <c r="L319" s="34">
        <v>0</v>
      </c>
      <c r="M319" s="34">
        <v>0</v>
      </c>
      <c r="N319" s="34">
        <v>0</v>
      </c>
      <c r="O319" s="34"/>
      <c r="P319" s="34"/>
      <c r="Q319" s="34"/>
      <c r="R319" s="34"/>
      <c r="S319" s="34"/>
    </row>
    <row r="320" spans="2:19">
      <c r="B320" s="5">
        <v>1990</v>
      </c>
      <c r="C320" s="34">
        <v>0</v>
      </c>
      <c r="D320" s="34">
        <v>0</v>
      </c>
      <c r="E320" s="34">
        <v>0</v>
      </c>
      <c r="F320" s="34">
        <v>0</v>
      </c>
      <c r="G320" s="34">
        <v>0</v>
      </c>
      <c r="H320" s="34">
        <v>0</v>
      </c>
      <c r="I320" s="34">
        <v>0</v>
      </c>
      <c r="J320" s="34">
        <v>0</v>
      </c>
      <c r="K320" s="34">
        <v>0</v>
      </c>
      <c r="L320" s="34">
        <v>0</v>
      </c>
      <c r="M320" s="34">
        <v>0</v>
      </c>
      <c r="N320" s="34">
        <v>0</v>
      </c>
      <c r="O320" s="34"/>
      <c r="P320" s="34"/>
      <c r="Q320" s="34"/>
      <c r="R320" s="34"/>
      <c r="S320" s="34"/>
    </row>
    <row r="321" spans="2:19">
      <c r="B321" s="5">
        <v>1989</v>
      </c>
      <c r="C321" s="34">
        <v>0</v>
      </c>
      <c r="D321" s="34">
        <v>0</v>
      </c>
      <c r="E321" s="34">
        <v>0</v>
      </c>
      <c r="F321" s="34">
        <v>0</v>
      </c>
      <c r="G321" s="34">
        <v>0</v>
      </c>
      <c r="H321" s="34">
        <v>0</v>
      </c>
      <c r="I321" s="34">
        <v>0</v>
      </c>
      <c r="J321" s="34">
        <v>0</v>
      </c>
      <c r="K321" s="34">
        <v>0</v>
      </c>
      <c r="L321" s="34">
        <v>0</v>
      </c>
      <c r="M321" s="34">
        <v>0</v>
      </c>
      <c r="N321" s="34">
        <v>0</v>
      </c>
      <c r="O321" s="34"/>
      <c r="P321" s="34"/>
      <c r="Q321" s="34"/>
      <c r="R321" s="34"/>
      <c r="S321" s="34"/>
    </row>
    <row r="322" spans="2:19">
      <c r="B322" s="5">
        <v>1988</v>
      </c>
      <c r="C322" s="34">
        <v>0</v>
      </c>
      <c r="D322" s="34">
        <v>0</v>
      </c>
      <c r="E322" s="34">
        <v>0</v>
      </c>
      <c r="F322" s="34">
        <v>0</v>
      </c>
      <c r="G322" s="34">
        <v>0</v>
      </c>
      <c r="H322" s="34">
        <v>0</v>
      </c>
      <c r="I322" s="34">
        <v>0</v>
      </c>
      <c r="J322" s="34">
        <v>0</v>
      </c>
      <c r="K322" s="34">
        <v>0</v>
      </c>
      <c r="L322" s="34">
        <v>0</v>
      </c>
      <c r="M322" s="34">
        <v>0</v>
      </c>
      <c r="N322" s="34">
        <v>0</v>
      </c>
      <c r="O322" s="34"/>
      <c r="P322" s="34"/>
      <c r="Q322" s="34"/>
      <c r="R322" s="34"/>
      <c r="S322" s="34"/>
    </row>
    <row r="323" spans="2:19">
      <c r="B323" s="5">
        <v>1987</v>
      </c>
      <c r="C323" s="34">
        <v>0</v>
      </c>
      <c r="D323" s="34">
        <v>0</v>
      </c>
      <c r="E323" s="34">
        <v>0</v>
      </c>
      <c r="F323" s="34">
        <v>0</v>
      </c>
      <c r="G323" s="34">
        <v>0</v>
      </c>
      <c r="H323" s="34">
        <v>0</v>
      </c>
      <c r="I323" s="34">
        <v>0</v>
      </c>
      <c r="J323" s="34">
        <v>0</v>
      </c>
      <c r="K323" s="34">
        <v>0</v>
      </c>
      <c r="L323" s="34">
        <v>0</v>
      </c>
      <c r="M323" s="34">
        <v>0</v>
      </c>
      <c r="N323" s="34">
        <v>0</v>
      </c>
      <c r="O323" s="34"/>
      <c r="P323" s="34"/>
      <c r="Q323" s="34"/>
      <c r="R323" s="34"/>
      <c r="S323" s="34"/>
    </row>
    <row r="324" spans="2:19">
      <c r="B324" s="5">
        <v>1986</v>
      </c>
      <c r="C324" s="34">
        <v>0</v>
      </c>
      <c r="D324" s="34">
        <v>0</v>
      </c>
      <c r="E324" s="34">
        <v>0</v>
      </c>
      <c r="F324" s="34">
        <v>0</v>
      </c>
      <c r="G324" s="34">
        <v>0</v>
      </c>
      <c r="H324" s="34">
        <v>0</v>
      </c>
      <c r="I324" s="34">
        <v>0</v>
      </c>
      <c r="J324" s="34">
        <v>0</v>
      </c>
      <c r="K324" s="34">
        <v>0</v>
      </c>
      <c r="L324" s="34">
        <v>0</v>
      </c>
      <c r="M324" s="34">
        <v>0</v>
      </c>
      <c r="N324" s="34">
        <v>0</v>
      </c>
      <c r="O324" s="34"/>
      <c r="P324" s="34"/>
      <c r="Q324" s="34"/>
      <c r="R324" s="34"/>
      <c r="S324" s="34"/>
    </row>
    <row r="325" spans="2:19">
      <c r="B325" s="5">
        <v>1985</v>
      </c>
      <c r="C325" s="34">
        <v>0</v>
      </c>
      <c r="D325" s="34">
        <v>0</v>
      </c>
      <c r="E325" s="34">
        <v>0</v>
      </c>
      <c r="F325" s="34">
        <v>0</v>
      </c>
      <c r="G325" s="34">
        <v>0</v>
      </c>
      <c r="H325" s="34">
        <v>0</v>
      </c>
      <c r="I325" s="34">
        <v>0</v>
      </c>
      <c r="J325" s="34">
        <v>0</v>
      </c>
      <c r="K325" s="34">
        <v>0</v>
      </c>
      <c r="L325" s="34">
        <v>0</v>
      </c>
      <c r="M325" s="34">
        <v>0</v>
      </c>
      <c r="N325" s="34">
        <v>0</v>
      </c>
      <c r="O325" s="34"/>
      <c r="P325" s="34"/>
      <c r="Q325" s="34"/>
      <c r="R325" s="34"/>
      <c r="S325" s="34"/>
    </row>
    <row r="326" spans="2:19">
      <c r="B326" s="5">
        <v>1984</v>
      </c>
      <c r="C326" s="34">
        <v>0</v>
      </c>
      <c r="D326" s="34">
        <v>0</v>
      </c>
      <c r="E326" s="34">
        <v>0</v>
      </c>
      <c r="F326" s="34">
        <v>0</v>
      </c>
      <c r="G326" s="34">
        <v>0</v>
      </c>
      <c r="H326" s="34">
        <v>0</v>
      </c>
      <c r="I326" s="34">
        <v>0</v>
      </c>
      <c r="J326" s="34">
        <v>0</v>
      </c>
      <c r="K326" s="34">
        <v>0</v>
      </c>
      <c r="L326" s="34">
        <v>0</v>
      </c>
      <c r="M326" s="34">
        <v>0</v>
      </c>
      <c r="N326" s="34">
        <v>0</v>
      </c>
      <c r="O326" s="34"/>
      <c r="P326" s="34"/>
      <c r="Q326" s="34"/>
      <c r="R326" s="34"/>
      <c r="S326" s="34"/>
    </row>
    <row r="327" spans="2:19">
      <c r="B327" s="5">
        <v>1983</v>
      </c>
      <c r="C327" s="34">
        <v>0</v>
      </c>
      <c r="D327" s="34">
        <v>0</v>
      </c>
      <c r="E327" s="34">
        <v>0</v>
      </c>
      <c r="F327" s="34">
        <v>0</v>
      </c>
      <c r="G327" s="34">
        <v>0</v>
      </c>
      <c r="H327" s="34">
        <v>0</v>
      </c>
      <c r="I327" s="34">
        <v>0</v>
      </c>
      <c r="J327" s="34">
        <v>0</v>
      </c>
      <c r="K327" s="34">
        <v>0</v>
      </c>
      <c r="L327" s="34">
        <v>0</v>
      </c>
      <c r="M327" s="34">
        <v>0</v>
      </c>
      <c r="N327" s="34">
        <v>0</v>
      </c>
      <c r="O327" s="34"/>
      <c r="P327" s="34"/>
      <c r="Q327" s="34"/>
      <c r="R327" s="34"/>
      <c r="S327" s="34"/>
    </row>
    <row r="328" spans="2:19">
      <c r="B328" s="5">
        <v>1982</v>
      </c>
      <c r="C328" s="34">
        <v>0</v>
      </c>
      <c r="D328" s="34">
        <v>0</v>
      </c>
      <c r="E328" s="34">
        <v>0</v>
      </c>
      <c r="F328" s="34">
        <v>0</v>
      </c>
      <c r="G328" s="34">
        <v>0</v>
      </c>
      <c r="H328" s="34">
        <v>0</v>
      </c>
      <c r="I328" s="34">
        <v>0</v>
      </c>
      <c r="J328" s="34">
        <v>0</v>
      </c>
      <c r="K328" s="34">
        <v>0</v>
      </c>
      <c r="L328" s="34">
        <v>0</v>
      </c>
      <c r="M328" s="34">
        <v>0</v>
      </c>
      <c r="N328" s="34">
        <v>0</v>
      </c>
      <c r="O328" s="34"/>
      <c r="P328" s="34"/>
      <c r="Q328" s="34"/>
      <c r="R328" s="34"/>
      <c r="S328" s="34"/>
    </row>
    <row r="329" spans="2:19">
      <c r="B329" s="5">
        <v>1981</v>
      </c>
      <c r="C329" s="34">
        <v>0</v>
      </c>
      <c r="D329" s="34">
        <v>0</v>
      </c>
      <c r="E329" s="34">
        <v>0</v>
      </c>
      <c r="F329" s="34">
        <v>0</v>
      </c>
      <c r="G329" s="34">
        <v>0</v>
      </c>
      <c r="H329" s="34">
        <v>0</v>
      </c>
      <c r="I329" s="34">
        <v>0</v>
      </c>
      <c r="J329" s="34">
        <v>0</v>
      </c>
      <c r="K329" s="34">
        <v>0</v>
      </c>
      <c r="L329" s="34">
        <v>0</v>
      </c>
      <c r="M329" s="34">
        <v>0</v>
      </c>
      <c r="N329" s="34">
        <v>0</v>
      </c>
      <c r="O329" s="34"/>
      <c r="P329" s="34"/>
      <c r="Q329" s="34"/>
      <c r="R329" s="34"/>
      <c r="S329" s="34"/>
    </row>
    <row r="330" spans="2:19">
      <c r="B330" s="5">
        <v>1980</v>
      </c>
      <c r="C330" s="34">
        <v>0</v>
      </c>
      <c r="D330" s="34">
        <v>0</v>
      </c>
      <c r="E330" s="34">
        <v>0</v>
      </c>
      <c r="F330" s="34">
        <v>0</v>
      </c>
      <c r="G330" s="34">
        <v>0</v>
      </c>
      <c r="H330" s="34">
        <v>0</v>
      </c>
      <c r="I330" s="34">
        <v>0</v>
      </c>
      <c r="J330" s="34">
        <v>0</v>
      </c>
      <c r="K330" s="34">
        <v>0</v>
      </c>
      <c r="L330" s="34">
        <v>0</v>
      </c>
      <c r="M330" s="34">
        <v>0</v>
      </c>
      <c r="N330" s="34">
        <v>0</v>
      </c>
      <c r="O330" s="34"/>
      <c r="P330" s="34"/>
      <c r="Q330" s="34"/>
      <c r="R330" s="34"/>
      <c r="S330" s="34"/>
    </row>
    <row r="331" spans="2:19">
      <c r="B331" s="5">
        <v>1979</v>
      </c>
      <c r="C331" s="34">
        <v>26472.61</v>
      </c>
      <c r="D331" s="34">
        <v>26472.61</v>
      </c>
      <c r="E331" s="34">
        <v>26472.61</v>
      </c>
      <c r="F331" s="34">
        <v>26472.61</v>
      </c>
      <c r="G331" s="34">
        <v>26472.61</v>
      </c>
      <c r="H331" s="34">
        <v>26472.61</v>
      </c>
      <c r="I331" s="34">
        <v>26472.61</v>
      </c>
      <c r="J331" s="34">
        <v>26472.61</v>
      </c>
      <c r="K331" s="34">
        <v>26472.61</v>
      </c>
      <c r="L331" s="34">
        <v>26472.61</v>
      </c>
      <c r="M331" s="34">
        <v>26472.61</v>
      </c>
      <c r="N331" s="34">
        <v>26472.61</v>
      </c>
      <c r="O331" s="34">
        <v>26472.61</v>
      </c>
      <c r="P331" s="34">
        <v>26472.61</v>
      </c>
      <c r="Q331" s="34">
        <v>26472.61</v>
      </c>
      <c r="R331" s="34">
        <v>26472.61</v>
      </c>
      <c r="S331" s="34">
        <v>26472.61</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821203.71900000004</v>
      </c>
      <c r="D336" s="34">
        <v>821203.71900000004</v>
      </c>
      <c r="E336" s="34">
        <v>821203.71900000004</v>
      </c>
      <c r="F336" s="34">
        <v>821203.71900000004</v>
      </c>
      <c r="G336" s="34">
        <v>821203.71900000004</v>
      </c>
      <c r="H336" s="34">
        <v>821203.71900000004</v>
      </c>
      <c r="I336" s="34">
        <v>821203.71900000004</v>
      </c>
      <c r="J336" s="34">
        <v>821203.71900000004</v>
      </c>
      <c r="K336" s="34">
        <v>821203.71900000004</v>
      </c>
      <c r="L336" s="34">
        <v>821203.71900000004</v>
      </c>
      <c r="M336" s="34">
        <v>821203.71900000004</v>
      </c>
      <c r="N336" s="34">
        <v>821203.71900000004</v>
      </c>
      <c r="O336" s="34">
        <v>821203.71900000004</v>
      </c>
      <c r="P336" s="34">
        <v>821203.71900000004</v>
      </c>
      <c r="Q336" s="34">
        <v>821203.71900000004</v>
      </c>
      <c r="R336" s="34">
        <v>821203.71900000004</v>
      </c>
      <c r="S336" s="34">
        <v>821203.71900000004</v>
      </c>
    </row>
    <row r="337" spans="2:19">
      <c r="B337" s="5">
        <v>1973</v>
      </c>
      <c r="C337" s="34">
        <v>228921.136</v>
      </c>
      <c r="D337" s="34">
        <v>228921.136</v>
      </c>
      <c r="E337" s="34">
        <v>228921.136</v>
      </c>
      <c r="F337" s="34">
        <v>228921.136</v>
      </c>
      <c r="G337" s="34">
        <v>228921.136</v>
      </c>
      <c r="H337" s="34">
        <v>228921.136</v>
      </c>
      <c r="I337" s="34">
        <v>228921.136</v>
      </c>
      <c r="J337" s="34">
        <v>228921.136</v>
      </c>
      <c r="K337" s="34">
        <v>228921.136</v>
      </c>
      <c r="L337" s="34">
        <v>228921.136</v>
      </c>
      <c r="M337" s="34">
        <v>228921.136</v>
      </c>
      <c r="N337" s="34">
        <v>228921.136</v>
      </c>
      <c r="O337" s="34">
        <v>228921.136</v>
      </c>
      <c r="P337" s="34">
        <v>228921.136</v>
      </c>
      <c r="Q337" s="34">
        <v>228921.136</v>
      </c>
      <c r="R337" s="34">
        <v>228921.136</v>
      </c>
      <c r="S337" s="34">
        <v>228921.136</v>
      </c>
    </row>
    <row r="338" spans="2:19">
      <c r="B338" s="5">
        <v>1972</v>
      </c>
      <c r="C338" s="34">
        <v>0</v>
      </c>
      <c r="D338" s="34">
        <v>0</v>
      </c>
      <c r="E338" s="34">
        <v>0</v>
      </c>
      <c r="F338" s="34">
        <v>0</v>
      </c>
      <c r="G338" s="34">
        <v>0</v>
      </c>
      <c r="H338" s="34">
        <v>0</v>
      </c>
      <c r="I338" s="34">
        <v>0</v>
      </c>
      <c r="J338" s="34">
        <v>0</v>
      </c>
      <c r="K338" s="34">
        <v>0</v>
      </c>
      <c r="L338" s="34">
        <v>0</v>
      </c>
      <c r="M338" s="34">
        <v>0</v>
      </c>
      <c r="N338" s="34">
        <v>0</v>
      </c>
      <c r="O338" s="34"/>
      <c r="P338" s="34"/>
      <c r="Q338" s="34"/>
      <c r="R338" s="34"/>
      <c r="S338" s="34"/>
    </row>
    <row r="339" spans="2:19">
      <c r="B339" s="5">
        <v>1971</v>
      </c>
      <c r="C339" s="34">
        <v>0</v>
      </c>
      <c r="D339" s="34">
        <v>0</v>
      </c>
      <c r="E339" s="34">
        <v>0</v>
      </c>
      <c r="F339" s="34">
        <v>0</v>
      </c>
      <c r="G339" s="34">
        <v>0</v>
      </c>
      <c r="H339" s="34">
        <v>0</v>
      </c>
      <c r="I339" s="34">
        <v>0</v>
      </c>
      <c r="J339" s="34">
        <v>0</v>
      </c>
      <c r="K339" s="34">
        <v>0</v>
      </c>
      <c r="L339" s="34">
        <v>0</v>
      </c>
      <c r="M339" s="34">
        <v>0</v>
      </c>
      <c r="N339" s="34">
        <v>0</v>
      </c>
      <c r="O339" s="34"/>
      <c r="P339" s="34"/>
      <c r="Q339" s="34"/>
      <c r="R339" s="34"/>
      <c r="S339" s="34"/>
    </row>
    <row r="340" spans="2:19">
      <c r="B340" s="5">
        <v>1970</v>
      </c>
      <c r="C340" s="34">
        <v>0</v>
      </c>
      <c r="D340" s="34">
        <v>0</v>
      </c>
      <c r="E340" s="34">
        <v>0</v>
      </c>
      <c r="F340" s="34">
        <v>0</v>
      </c>
      <c r="G340" s="34">
        <v>0</v>
      </c>
      <c r="H340" s="34">
        <v>0</v>
      </c>
      <c r="I340" s="34">
        <v>0</v>
      </c>
      <c r="J340" s="34">
        <v>0</v>
      </c>
      <c r="K340" s="34">
        <v>0</v>
      </c>
      <c r="L340" s="34">
        <v>0</v>
      </c>
      <c r="M340" s="34">
        <v>0</v>
      </c>
      <c r="N340" s="34">
        <v>0</v>
      </c>
      <c r="O340" s="34"/>
      <c r="P340" s="34"/>
      <c r="Q340" s="34"/>
      <c r="R340" s="34"/>
      <c r="S340" s="34"/>
    </row>
    <row r="341" spans="2:19">
      <c r="B341" s="5">
        <v>1969</v>
      </c>
      <c r="C341" s="34">
        <v>0</v>
      </c>
      <c r="D341" s="34">
        <v>0</v>
      </c>
      <c r="E341" s="34">
        <v>0</v>
      </c>
      <c r="F341" s="34">
        <v>0</v>
      </c>
      <c r="G341" s="34">
        <v>0</v>
      </c>
      <c r="H341" s="34">
        <v>0</v>
      </c>
      <c r="I341" s="34">
        <v>0</v>
      </c>
      <c r="J341" s="34">
        <v>0</v>
      </c>
      <c r="K341" s="34">
        <v>0</v>
      </c>
      <c r="L341" s="34">
        <v>0</v>
      </c>
      <c r="M341" s="34">
        <v>0</v>
      </c>
      <c r="N341" s="34">
        <v>0</v>
      </c>
      <c r="O341" s="34"/>
      <c r="P341" s="34"/>
      <c r="Q341" s="34"/>
      <c r="R341" s="34"/>
      <c r="S341" s="34"/>
    </row>
    <row r="342" spans="2:19">
      <c r="B342" s="5">
        <v>1968</v>
      </c>
      <c r="C342" s="34">
        <v>0</v>
      </c>
      <c r="D342" s="34">
        <v>0</v>
      </c>
      <c r="E342" s="34">
        <v>0</v>
      </c>
      <c r="F342" s="34">
        <v>0</v>
      </c>
      <c r="G342" s="34">
        <v>0</v>
      </c>
      <c r="H342" s="34">
        <v>0</v>
      </c>
      <c r="I342" s="34">
        <v>0</v>
      </c>
      <c r="J342" s="34">
        <v>0</v>
      </c>
      <c r="K342" s="34">
        <v>0</v>
      </c>
      <c r="L342" s="34">
        <v>0</v>
      </c>
      <c r="M342" s="34">
        <v>0</v>
      </c>
      <c r="N342" s="34">
        <v>0</v>
      </c>
      <c r="O342" s="34"/>
      <c r="P342" s="34"/>
      <c r="Q342" s="34"/>
      <c r="R342" s="34"/>
      <c r="S342" s="34"/>
    </row>
    <row r="343" spans="2:19">
      <c r="B343" s="5">
        <v>1967</v>
      </c>
      <c r="C343" s="34">
        <v>0</v>
      </c>
      <c r="D343" s="34">
        <v>0</v>
      </c>
      <c r="E343" s="34">
        <v>0</v>
      </c>
      <c r="F343" s="34">
        <v>0</v>
      </c>
      <c r="G343" s="34">
        <v>0</v>
      </c>
      <c r="H343" s="34">
        <v>0</v>
      </c>
      <c r="I343" s="34">
        <v>0</v>
      </c>
      <c r="J343" s="34">
        <v>0</v>
      </c>
      <c r="K343" s="34">
        <v>0</v>
      </c>
      <c r="L343" s="34">
        <v>0</v>
      </c>
      <c r="M343" s="34">
        <v>0</v>
      </c>
      <c r="N343" s="34">
        <v>0</v>
      </c>
      <c r="O343" s="34"/>
      <c r="P343" s="34"/>
      <c r="Q343" s="34"/>
      <c r="R343" s="34"/>
      <c r="S343" s="34"/>
    </row>
    <row r="344" spans="2:19">
      <c r="B344" s="5">
        <v>1966</v>
      </c>
      <c r="C344" s="34">
        <v>0</v>
      </c>
      <c r="D344" s="34">
        <v>0</v>
      </c>
      <c r="E344" s="34">
        <v>0</v>
      </c>
      <c r="F344" s="34">
        <v>0</v>
      </c>
      <c r="G344" s="34">
        <v>0</v>
      </c>
      <c r="H344" s="34">
        <v>0</v>
      </c>
      <c r="I344" s="34">
        <v>0</v>
      </c>
      <c r="J344" s="34">
        <v>0</v>
      </c>
      <c r="K344" s="34">
        <v>0</v>
      </c>
      <c r="L344" s="34">
        <v>0</v>
      </c>
      <c r="M344" s="34">
        <v>0</v>
      </c>
      <c r="N344" s="34">
        <v>0</v>
      </c>
      <c r="O344" s="34"/>
      <c r="P344" s="34"/>
      <c r="Q344" s="34"/>
      <c r="R344" s="34"/>
      <c r="S344" s="34"/>
    </row>
    <row r="345" spans="2:19">
      <c r="B345" s="5">
        <v>1965</v>
      </c>
      <c r="C345" s="34">
        <v>0</v>
      </c>
      <c r="D345" s="34">
        <v>0</v>
      </c>
      <c r="E345" s="34">
        <v>0</v>
      </c>
      <c r="F345" s="34">
        <v>0</v>
      </c>
      <c r="G345" s="34">
        <v>0</v>
      </c>
      <c r="H345" s="34">
        <v>0</v>
      </c>
      <c r="I345" s="34">
        <v>0</v>
      </c>
      <c r="J345" s="34">
        <v>0</v>
      </c>
      <c r="K345" s="34">
        <v>0</v>
      </c>
      <c r="L345" s="34">
        <v>0</v>
      </c>
      <c r="M345" s="34">
        <v>0</v>
      </c>
      <c r="N345" s="34">
        <v>0</v>
      </c>
      <c r="O345" s="34"/>
      <c r="P345" s="34"/>
      <c r="Q345" s="34"/>
      <c r="R345" s="34"/>
      <c r="S345" s="34"/>
    </row>
    <row r="346" spans="2:19">
      <c r="B346" s="5">
        <v>1964</v>
      </c>
      <c r="C346" s="34">
        <v>0</v>
      </c>
      <c r="D346" s="34">
        <v>0</v>
      </c>
      <c r="E346" s="34">
        <v>0</v>
      </c>
      <c r="F346" s="34">
        <v>0</v>
      </c>
      <c r="G346" s="34">
        <v>0</v>
      </c>
      <c r="H346" s="34">
        <v>0</v>
      </c>
      <c r="I346" s="34">
        <v>0</v>
      </c>
      <c r="J346" s="34">
        <v>0</v>
      </c>
      <c r="K346" s="34">
        <v>0</v>
      </c>
      <c r="L346" s="34">
        <v>0</v>
      </c>
      <c r="M346" s="34">
        <v>0</v>
      </c>
      <c r="N346" s="34">
        <v>0</v>
      </c>
      <c r="O346" s="34"/>
      <c r="P346" s="34"/>
      <c r="Q346" s="34"/>
      <c r="R346" s="34"/>
      <c r="S346" s="34"/>
    </row>
    <row r="347" spans="2:19">
      <c r="B347" s="5">
        <v>1963</v>
      </c>
      <c r="C347" s="34">
        <v>0</v>
      </c>
      <c r="D347" s="34">
        <v>0</v>
      </c>
      <c r="E347" s="34">
        <v>0</v>
      </c>
      <c r="F347" s="34">
        <v>0</v>
      </c>
      <c r="G347" s="34">
        <v>0</v>
      </c>
      <c r="H347" s="34">
        <v>0</v>
      </c>
      <c r="I347" s="34">
        <v>0</v>
      </c>
      <c r="J347" s="34">
        <v>0</v>
      </c>
      <c r="K347" s="34">
        <v>0</v>
      </c>
      <c r="L347" s="34">
        <v>0</v>
      </c>
      <c r="M347" s="34">
        <v>0</v>
      </c>
      <c r="N347" s="34">
        <v>0</v>
      </c>
      <c r="O347" s="34"/>
      <c r="P347" s="34"/>
      <c r="Q347" s="34"/>
      <c r="R347" s="34"/>
      <c r="S347" s="34"/>
    </row>
    <row r="348" spans="2:19">
      <c r="B348" s="5">
        <v>1962</v>
      </c>
      <c r="C348" s="34">
        <v>0</v>
      </c>
      <c r="D348" s="34">
        <v>0</v>
      </c>
      <c r="E348" s="34">
        <v>0</v>
      </c>
      <c r="F348" s="34">
        <v>0</v>
      </c>
      <c r="G348" s="34">
        <v>0</v>
      </c>
      <c r="H348" s="34">
        <v>0</v>
      </c>
      <c r="I348" s="34">
        <v>0</v>
      </c>
      <c r="J348" s="34">
        <v>0</v>
      </c>
      <c r="K348" s="34">
        <v>0</v>
      </c>
      <c r="L348" s="34">
        <v>0</v>
      </c>
      <c r="M348" s="34">
        <v>0</v>
      </c>
      <c r="N348" s="34">
        <v>0</v>
      </c>
      <c r="O348" s="34"/>
      <c r="P348" s="34"/>
      <c r="Q348" s="34"/>
      <c r="R348" s="34"/>
      <c r="S348" s="34"/>
    </row>
    <row r="349" spans="2:19">
      <c r="B349" s="5">
        <v>1961</v>
      </c>
      <c r="C349" s="34">
        <v>0</v>
      </c>
      <c r="D349" s="34">
        <v>0</v>
      </c>
      <c r="E349" s="34">
        <v>0</v>
      </c>
      <c r="F349" s="34">
        <v>0</v>
      </c>
      <c r="G349" s="34">
        <v>0</v>
      </c>
      <c r="H349" s="34">
        <v>0</v>
      </c>
      <c r="I349" s="34">
        <v>0</v>
      </c>
      <c r="J349" s="34">
        <v>0</v>
      </c>
      <c r="K349" s="34">
        <v>0</v>
      </c>
      <c r="L349" s="34">
        <v>0</v>
      </c>
      <c r="M349" s="34">
        <v>0</v>
      </c>
      <c r="N349" s="34">
        <v>0</v>
      </c>
      <c r="O349" s="34"/>
      <c r="P349" s="34"/>
      <c r="Q349" s="34"/>
      <c r="R349" s="34"/>
      <c r="S349" s="34"/>
    </row>
    <row r="350" spans="2:19">
      <c r="B350" s="5">
        <v>1960</v>
      </c>
      <c r="C350" s="34">
        <v>0</v>
      </c>
      <c r="D350" s="34">
        <v>0</v>
      </c>
      <c r="E350" s="34">
        <v>0</v>
      </c>
      <c r="F350" s="34">
        <v>0</v>
      </c>
      <c r="G350" s="34">
        <v>0</v>
      </c>
      <c r="H350" s="34">
        <v>0</v>
      </c>
      <c r="I350" s="34">
        <v>0</v>
      </c>
      <c r="J350" s="34">
        <v>0</v>
      </c>
      <c r="K350" s="34">
        <v>0</v>
      </c>
      <c r="L350" s="34">
        <v>0</v>
      </c>
      <c r="M350" s="34">
        <v>0</v>
      </c>
      <c r="N350" s="34">
        <v>0</v>
      </c>
      <c r="O350" s="34"/>
      <c r="P350" s="34"/>
      <c r="Q350" s="34"/>
      <c r="R350" s="34"/>
      <c r="S350" s="34"/>
    </row>
    <row r="351" spans="2:19">
      <c r="B351" s="5">
        <v>1959</v>
      </c>
      <c r="C351" s="34">
        <v>0</v>
      </c>
      <c r="D351" s="34">
        <v>0</v>
      </c>
      <c r="E351" s="34">
        <v>0</v>
      </c>
      <c r="F351" s="34">
        <v>0</v>
      </c>
      <c r="G351" s="34">
        <v>0</v>
      </c>
      <c r="H351" s="34">
        <v>0</v>
      </c>
      <c r="I351" s="34">
        <v>0</v>
      </c>
      <c r="J351" s="34">
        <v>0</v>
      </c>
      <c r="K351" s="34">
        <v>0</v>
      </c>
      <c r="L351" s="34">
        <v>0</v>
      </c>
      <c r="M351" s="34">
        <v>0</v>
      </c>
      <c r="N351" s="34">
        <v>0</v>
      </c>
      <c r="O351" s="34"/>
      <c r="P351" s="34"/>
      <c r="Q351" s="34"/>
      <c r="R351" s="34"/>
      <c r="S351" s="34"/>
    </row>
    <row r="352" spans="2:19">
      <c r="B352" s="5">
        <v>1958</v>
      </c>
      <c r="C352" s="34">
        <v>0</v>
      </c>
      <c r="D352" s="34">
        <v>0</v>
      </c>
      <c r="E352" s="34">
        <v>0</v>
      </c>
      <c r="F352" s="34">
        <v>0</v>
      </c>
      <c r="G352" s="34">
        <v>0</v>
      </c>
      <c r="H352" s="34">
        <v>0</v>
      </c>
      <c r="I352" s="34">
        <v>0</v>
      </c>
      <c r="J352" s="34">
        <v>0</v>
      </c>
      <c r="K352" s="34">
        <v>0</v>
      </c>
      <c r="L352" s="34">
        <v>0</v>
      </c>
      <c r="M352" s="34">
        <v>0</v>
      </c>
      <c r="N352" s="34">
        <v>0</v>
      </c>
      <c r="O352" s="34"/>
      <c r="P352" s="34"/>
      <c r="Q352" s="34"/>
      <c r="R352" s="34"/>
      <c r="S352" s="34"/>
    </row>
    <row r="353" spans="2:19">
      <c r="B353" s="5">
        <v>1957</v>
      </c>
      <c r="C353" s="34">
        <v>0</v>
      </c>
      <c r="D353" s="34">
        <v>0</v>
      </c>
      <c r="E353" s="34">
        <v>0</v>
      </c>
      <c r="F353" s="34">
        <v>0</v>
      </c>
      <c r="G353" s="34">
        <v>0</v>
      </c>
      <c r="H353" s="34">
        <v>0</v>
      </c>
      <c r="I353" s="34">
        <v>0</v>
      </c>
      <c r="J353" s="34">
        <v>0</v>
      </c>
      <c r="K353" s="34">
        <v>0</v>
      </c>
      <c r="L353" s="34">
        <v>0</v>
      </c>
      <c r="M353" s="34">
        <v>0</v>
      </c>
      <c r="N353" s="34">
        <v>0</v>
      </c>
      <c r="O353" s="34"/>
      <c r="P353" s="34"/>
      <c r="Q353" s="34"/>
      <c r="R353" s="34"/>
      <c r="S353" s="34"/>
    </row>
    <row r="354" spans="2:19">
      <c r="B354" s="5">
        <v>1956</v>
      </c>
      <c r="C354" s="34">
        <v>0</v>
      </c>
      <c r="D354" s="34">
        <v>0</v>
      </c>
      <c r="E354" s="34">
        <v>0</v>
      </c>
      <c r="F354" s="34">
        <v>0</v>
      </c>
      <c r="G354" s="34">
        <v>0</v>
      </c>
      <c r="H354" s="34">
        <v>0</v>
      </c>
      <c r="I354" s="34">
        <v>0</v>
      </c>
      <c r="J354" s="34">
        <v>0</v>
      </c>
      <c r="K354" s="34">
        <v>0</v>
      </c>
      <c r="L354" s="34">
        <v>0</v>
      </c>
      <c r="M354" s="34">
        <v>0</v>
      </c>
      <c r="N354" s="34">
        <v>0</v>
      </c>
      <c r="O354" s="34"/>
      <c r="P354" s="34"/>
      <c r="Q354" s="34"/>
      <c r="R354" s="34"/>
      <c r="S354" s="34"/>
    </row>
    <row r="355" spans="2:19">
      <c r="B355" s="5">
        <v>1955</v>
      </c>
      <c r="C355" s="34">
        <v>0</v>
      </c>
      <c r="D355" s="34">
        <v>0</v>
      </c>
      <c r="E355" s="34">
        <v>0</v>
      </c>
      <c r="F355" s="34">
        <v>0</v>
      </c>
      <c r="G355" s="34">
        <v>0</v>
      </c>
      <c r="H355" s="34">
        <v>0</v>
      </c>
      <c r="I355" s="34">
        <v>0</v>
      </c>
      <c r="J355" s="34">
        <v>0</v>
      </c>
      <c r="K355" s="34">
        <v>0</v>
      </c>
      <c r="L355" s="34">
        <v>0</v>
      </c>
      <c r="M355" s="34">
        <v>0</v>
      </c>
      <c r="N355" s="34">
        <v>0</v>
      </c>
      <c r="O355" s="34"/>
      <c r="P355" s="34"/>
      <c r="Q355" s="34"/>
      <c r="R355" s="34"/>
      <c r="S355" s="34"/>
    </row>
    <row r="356" spans="2:19">
      <c r="B356" s="5">
        <v>1954</v>
      </c>
      <c r="C356" s="34">
        <v>0</v>
      </c>
      <c r="D356" s="34">
        <v>0</v>
      </c>
      <c r="E356" s="34">
        <v>0</v>
      </c>
      <c r="F356" s="34">
        <v>0</v>
      </c>
      <c r="G356" s="34">
        <v>0</v>
      </c>
      <c r="H356" s="34">
        <v>0</v>
      </c>
      <c r="I356" s="34">
        <v>0</v>
      </c>
      <c r="J356" s="34">
        <v>0</v>
      </c>
      <c r="K356" s="34">
        <v>0</v>
      </c>
      <c r="L356" s="34">
        <v>0</v>
      </c>
      <c r="M356" s="34">
        <v>0</v>
      </c>
      <c r="N356" s="34">
        <v>0</v>
      </c>
      <c r="O356" s="34"/>
      <c r="P356" s="34"/>
      <c r="Q356" s="34"/>
      <c r="R356" s="34"/>
      <c r="S356" s="34"/>
    </row>
    <row r="357" spans="2:19">
      <c r="B357" s="5">
        <v>1953</v>
      </c>
      <c r="C357" s="34">
        <v>0</v>
      </c>
      <c r="D357" s="34">
        <v>0</v>
      </c>
      <c r="E357" s="34">
        <v>0</v>
      </c>
      <c r="F357" s="34">
        <v>0</v>
      </c>
      <c r="G357" s="34">
        <v>0</v>
      </c>
      <c r="H357" s="34">
        <v>0</v>
      </c>
      <c r="I357" s="34">
        <v>0</v>
      </c>
      <c r="J357" s="34">
        <v>0</v>
      </c>
      <c r="K357" s="34">
        <v>0</v>
      </c>
      <c r="L357" s="34">
        <v>0</v>
      </c>
      <c r="M357" s="34">
        <v>0</v>
      </c>
      <c r="N357" s="34">
        <v>0</v>
      </c>
      <c r="O357" s="34"/>
      <c r="P357" s="34"/>
      <c r="Q357" s="34"/>
      <c r="R357" s="34"/>
      <c r="S357" s="34"/>
    </row>
    <row r="358" spans="2:19">
      <c r="B358" s="5">
        <v>1952</v>
      </c>
      <c r="C358" s="34">
        <v>0</v>
      </c>
      <c r="D358" s="34">
        <v>0</v>
      </c>
      <c r="E358" s="34">
        <v>0</v>
      </c>
      <c r="F358" s="34">
        <v>0</v>
      </c>
      <c r="G358" s="34">
        <v>0</v>
      </c>
      <c r="H358" s="34">
        <v>0</v>
      </c>
      <c r="I358" s="34">
        <v>0</v>
      </c>
      <c r="J358" s="34">
        <v>0</v>
      </c>
      <c r="K358" s="34">
        <v>0</v>
      </c>
      <c r="L358" s="34">
        <v>0</v>
      </c>
      <c r="M358" s="34">
        <v>0</v>
      </c>
      <c r="N358" s="34">
        <v>0</v>
      </c>
      <c r="O358" s="34"/>
      <c r="P358" s="34"/>
      <c r="Q358" s="34"/>
      <c r="R358" s="34"/>
      <c r="S358" s="34"/>
    </row>
    <row r="359" spans="2:19">
      <c r="B359" s="5">
        <v>1951</v>
      </c>
      <c r="C359" s="34">
        <v>0</v>
      </c>
      <c r="D359" s="34">
        <v>0</v>
      </c>
      <c r="E359" s="34">
        <v>0</v>
      </c>
      <c r="F359" s="34">
        <v>0</v>
      </c>
      <c r="G359" s="34">
        <v>0</v>
      </c>
      <c r="H359" s="34">
        <v>0</v>
      </c>
      <c r="I359" s="34">
        <v>0</v>
      </c>
      <c r="J359" s="34">
        <v>0</v>
      </c>
      <c r="K359" s="34">
        <v>0</v>
      </c>
      <c r="L359" s="34">
        <v>0</v>
      </c>
      <c r="M359" s="34">
        <v>0</v>
      </c>
      <c r="N359" s="34">
        <v>0</v>
      </c>
      <c r="O359" s="34"/>
      <c r="P359" s="34"/>
      <c r="Q359" s="34"/>
      <c r="R359" s="34"/>
      <c r="S359" s="34"/>
    </row>
    <row r="360" spans="2:19">
      <c r="B360" s="5">
        <v>1950</v>
      </c>
      <c r="C360" s="34">
        <v>0</v>
      </c>
      <c r="D360" s="34">
        <v>0</v>
      </c>
      <c r="E360" s="34">
        <v>0</v>
      </c>
      <c r="F360" s="34">
        <v>0</v>
      </c>
      <c r="G360" s="34">
        <v>0</v>
      </c>
      <c r="H360" s="34">
        <v>0</v>
      </c>
      <c r="I360" s="34">
        <v>0</v>
      </c>
      <c r="J360" s="34">
        <v>0</v>
      </c>
      <c r="K360" s="34">
        <v>0</v>
      </c>
      <c r="L360" s="34">
        <v>0</v>
      </c>
      <c r="M360" s="34">
        <v>0</v>
      </c>
      <c r="N360" s="34">
        <v>0</v>
      </c>
      <c r="O360" s="34"/>
      <c r="P360" s="34"/>
      <c r="Q360" s="34"/>
      <c r="R360" s="34"/>
      <c r="S360" s="34"/>
    </row>
    <row r="361" spans="2:19">
      <c r="B361" s="5">
        <v>1949</v>
      </c>
      <c r="C361" s="34">
        <v>0</v>
      </c>
      <c r="D361" s="34">
        <v>0</v>
      </c>
      <c r="E361" s="34">
        <v>0</v>
      </c>
      <c r="F361" s="34">
        <v>0</v>
      </c>
      <c r="G361" s="34">
        <v>0</v>
      </c>
      <c r="H361" s="34">
        <v>0</v>
      </c>
      <c r="I361" s="34">
        <v>0</v>
      </c>
      <c r="J361" s="34">
        <v>0</v>
      </c>
      <c r="K361" s="34">
        <v>0</v>
      </c>
      <c r="L361" s="34">
        <v>0</v>
      </c>
      <c r="M361" s="34">
        <v>0</v>
      </c>
      <c r="N361" s="34">
        <v>0</v>
      </c>
      <c r="O361" s="34"/>
      <c r="P361" s="34"/>
      <c r="Q361" s="34"/>
      <c r="R361" s="34"/>
      <c r="S361" s="34"/>
    </row>
    <row r="362" spans="2:19">
      <c r="B362" s="5">
        <v>1948</v>
      </c>
      <c r="C362" s="34">
        <v>0</v>
      </c>
      <c r="D362" s="34">
        <v>0</v>
      </c>
      <c r="E362" s="34">
        <v>0</v>
      </c>
      <c r="F362" s="34">
        <v>0</v>
      </c>
      <c r="G362" s="34">
        <v>0</v>
      </c>
      <c r="H362" s="34">
        <v>0</v>
      </c>
      <c r="I362" s="34">
        <v>0</v>
      </c>
      <c r="J362" s="34">
        <v>0</v>
      </c>
      <c r="K362" s="34">
        <v>0</v>
      </c>
      <c r="L362" s="34">
        <v>0</v>
      </c>
      <c r="M362" s="34">
        <v>0</v>
      </c>
      <c r="N362" s="34">
        <v>0</v>
      </c>
      <c r="O362" s="34"/>
      <c r="P362" s="34"/>
      <c r="Q362" s="34"/>
      <c r="R362" s="34"/>
      <c r="S362" s="34"/>
    </row>
    <row r="363" spans="2:19">
      <c r="B363" s="5">
        <v>1947</v>
      </c>
      <c r="C363" s="34">
        <v>0</v>
      </c>
      <c r="D363" s="34">
        <v>0</v>
      </c>
      <c r="E363" s="34">
        <v>0</v>
      </c>
      <c r="F363" s="34">
        <v>0</v>
      </c>
      <c r="G363" s="34">
        <v>0</v>
      </c>
      <c r="H363" s="34">
        <v>0</v>
      </c>
      <c r="I363" s="34">
        <v>0</v>
      </c>
      <c r="J363" s="34">
        <v>0</v>
      </c>
      <c r="K363" s="34">
        <v>0</v>
      </c>
      <c r="L363" s="34">
        <v>0</v>
      </c>
      <c r="M363" s="34">
        <v>0</v>
      </c>
      <c r="N363" s="34">
        <v>0</v>
      </c>
      <c r="O363" s="34"/>
      <c r="P363" s="34"/>
      <c r="Q363" s="34"/>
      <c r="R363" s="34"/>
      <c r="S363" s="34"/>
    </row>
    <row r="364" spans="2:19">
      <c r="B364" s="5">
        <v>1946</v>
      </c>
      <c r="C364" s="34">
        <v>0</v>
      </c>
      <c r="D364" s="34">
        <v>0</v>
      </c>
      <c r="E364" s="34">
        <v>0</v>
      </c>
      <c r="F364" s="34">
        <v>0</v>
      </c>
      <c r="G364" s="34">
        <v>0</v>
      </c>
      <c r="H364" s="34">
        <v>0</v>
      </c>
      <c r="I364" s="34">
        <v>0</v>
      </c>
      <c r="J364" s="34">
        <v>0</v>
      </c>
      <c r="K364" s="34">
        <v>0</v>
      </c>
      <c r="L364" s="34">
        <v>0</v>
      </c>
      <c r="M364" s="34">
        <v>0</v>
      </c>
      <c r="N364" s="34">
        <v>0</v>
      </c>
      <c r="O364" s="34"/>
      <c r="P364" s="34"/>
      <c r="Q364" s="34"/>
      <c r="R364" s="34"/>
      <c r="S364" s="34"/>
    </row>
    <row r="365" spans="2:19">
      <c r="B365" s="5">
        <v>1945</v>
      </c>
      <c r="C365" s="34">
        <v>0</v>
      </c>
      <c r="D365" s="34">
        <v>0</v>
      </c>
      <c r="E365" s="34">
        <v>0</v>
      </c>
      <c r="F365" s="34">
        <v>0</v>
      </c>
      <c r="G365" s="34">
        <v>0</v>
      </c>
      <c r="H365" s="34">
        <v>0</v>
      </c>
      <c r="I365" s="34">
        <v>0</v>
      </c>
      <c r="J365" s="34">
        <v>0</v>
      </c>
      <c r="K365" s="34">
        <v>0</v>
      </c>
      <c r="L365" s="34">
        <v>0</v>
      </c>
      <c r="M365" s="34">
        <v>0</v>
      </c>
      <c r="N365" s="34">
        <v>0</v>
      </c>
      <c r="O365" s="34"/>
      <c r="P365" s="34"/>
      <c r="Q365" s="34"/>
      <c r="R365" s="34"/>
      <c r="S365" s="34"/>
    </row>
    <row r="366" spans="2:19">
      <c r="B366" s="5">
        <v>1944</v>
      </c>
      <c r="C366" s="34">
        <v>0</v>
      </c>
      <c r="D366" s="34">
        <v>0</v>
      </c>
      <c r="E366" s="34">
        <v>0</v>
      </c>
      <c r="F366" s="34">
        <v>0</v>
      </c>
      <c r="G366" s="34">
        <v>0</v>
      </c>
      <c r="H366" s="34">
        <v>0</v>
      </c>
      <c r="I366" s="34">
        <v>0</v>
      </c>
      <c r="J366" s="34">
        <v>0</v>
      </c>
      <c r="K366" s="34">
        <v>0</v>
      </c>
      <c r="L366" s="34">
        <v>0</v>
      </c>
      <c r="M366" s="34">
        <v>0</v>
      </c>
      <c r="N366" s="34">
        <v>0</v>
      </c>
      <c r="O366" s="34"/>
      <c r="P366" s="34"/>
      <c r="Q366" s="34"/>
      <c r="R366" s="34"/>
      <c r="S366" s="34"/>
    </row>
    <row r="367" spans="2:19">
      <c r="B367" s="5">
        <v>1943</v>
      </c>
      <c r="C367" s="34">
        <v>0</v>
      </c>
      <c r="D367" s="34">
        <v>0</v>
      </c>
      <c r="E367" s="34">
        <v>0</v>
      </c>
      <c r="F367" s="34">
        <v>0</v>
      </c>
      <c r="G367" s="34">
        <v>0</v>
      </c>
      <c r="H367" s="34">
        <v>0</v>
      </c>
      <c r="I367" s="34">
        <v>0</v>
      </c>
      <c r="J367" s="34">
        <v>0</v>
      </c>
      <c r="K367" s="34">
        <v>0</v>
      </c>
      <c r="L367" s="34">
        <v>0</v>
      </c>
      <c r="M367" s="34">
        <v>0</v>
      </c>
      <c r="N367" s="34">
        <v>0</v>
      </c>
      <c r="O367" s="34"/>
      <c r="P367" s="34"/>
      <c r="Q367" s="34"/>
      <c r="R367" s="34"/>
      <c r="S367" s="34"/>
    </row>
    <row r="368" spans="2:19">
      <c r="B368" s="5">
        <v>1942</v>
      </c>
      <c r="C368" s="34">
        <v>0</v>
      </c>
      <c r="D368" s="34">
        <v>0</v>
      </c>
      <c r="E368" s="34">
        <v>0</v>
      </c>
      <c r="F368" s="34">
        <v>0</v>
      </c>
      <c r="G368" s="34">
        <v>0</v>
      </c>
      <c r="H368" s="34">
        <v>0</v>
      </c>
      <c r="I368" s="34">
        <v>0</v>
      </c>
      <c r="J368" s="34">
        <v>0</v>
      </c>
      <c r="K368" s="34">
        <v>0</v>
      </c>
      <c r="L368" s="34">
        <v>0</v>
      </c>
      <c r="M368" s="34">
        <v>0</v>
      </c>
      <c r="N368" s="34">
        <v>0</v>
      </c>
      <c r="O368" s="34"/>
      <c r="P368" s="34"/>
      <c r="Q368" s="34"/>
      <c r="R368" s="34"/>
      <c r="S368" s="34"/>
    </row>
    <row r="369" spans="1:19">
      <c r="B369" s="5">
        <v>1941</v>
      </c>
      <c r="C369" s="34">
        <v>0</v>
      </c>
      <c r="D369" s="34">
        <v>0</v>
      </c>
      <c r="E369" s="34">
        <v>0</v>
      </c>
      <c r="F369" s="34">
        <v>0</v>
      </c>
      <c r="G369" s="34">
        <v>0</v>
      </c>
      <c r="H369" s="34">
        <v>0</v>
      </c>
      <c r="I369" s="34">
        <v>0</v>
      </c>
      <c r="J369" s="34">
        <v>0</v>
      </c>
      <c r="K369" s="34">
        <v>0</v>
      </c>
      <c r="L369" s="34">
        <v>0</v>
      </c>
      <c r="M369" s="34">
        <v>0</v>
      </c>
      <c r="N369" s="34">
        <v>0</v>
      </c>
      <c r="O369" s="34"/>
      <c r="P369" s="34"/>
      <c r="Q369" s="34"/>
      <c r="R369" s="34"/>
      <c r="S369" s="34"/>
    </row>
    <row r="370" spans="1:19">
      <c r="B370" s="5">
        <v>1940</v>
      </c>
      <c r="C370" s="34">
        <v>0</v>
      </c>
      <c r="D370" s="34">
        <v>0</v>
      </c>
      <c r="E370" s="34">
        <v>0</v>
      </c>
      <c r="F370" s="34">
        <v>0</v>
      </c>
      <c r="G370" s="34">
        <v>0</v>
      </c>
      <c r="H370" s="34">
        <v>0</v>
      </c>
      <c r="I370" s="34">
        <v>0</v>
      </c>
      <c r="J370" s="34">
        <v>0</v>
      </c>
      <c r="K370" s="34">
        <v>0</v>
      </c>
      <c r="L370" s="34">
        <v>0</v>
      </c>
      <c r="M370" s="34">
        <v>0</v>
      </c>
      <c r="N370" s="34">
        <v>0</v>
      </c>
      <c r="O370" s="34"/>
      <c r="P370" s="34"/>
      <c r="Q370" s="34"/>
      <c r="R370" s="34"/>
      <c r="S370" s="34"/>
    </row>
    <row r="371" spans="1:19">
      <c r="B371" s="5">
        <v>1939</v>
      </c>
      <c r="C371" s="34">
        <v>0</v>
      </c>
      <c r="D371" s="34">
        <v>0</v>
      </c>
      <c r="E371" s="34">
        <v>0</v>
      </c>
      <c r="F371" s="34">
        <v>0</v>
      </c>
      <c r="G371" s="34">
        <v>0</v>
      </c>
      <c r="H371" s="34">
        <v>0</v>
      </c>
      <c r="I371" s="34">
        <v>0</v>
      </c>
      <c r="J371" s="34">
        <v>0</v>
      </c>
      <c r="K371" s="34">
        <v>0</v>
      </c>
      <c r="L371" s="34">
        <v>0</v>
      </c>
      <c r="M371" s="34">
        <v>0</v>
      </c>
      <c r="N371" s="34">
        <v>0</v>
      </c>
      <c r="O371" s="34"/>
      <c r="P371" s="34"/>
      <c r="Q371" s="34"/>
      <c r="R371" s="34"/>
      <c r="S371" s="34"/>
    </row>
    <row r="372" spans="1:19">
      <c r="B372" s="5">
        <v>1938</v>
      </c>
      <c r="C372" s="34">
        <v>0</v>
      </c>
      <c r="D372" s="34">
        <v>0</v>
      </c>
      <c r="E372" s="34">
        <v>0</v>
      </c>
      <c r="F372" s="34">
        <v>0</v>
      </c>
      <c r="G372" s="34">
        <v>0</v>
      </c>
      <c r="H372" s="34">
        <v>0</v>
      </c>
      <c r="I372" s="34">
        <v>0</v>
      </c>
      <c r="J372" s="34">
        <v>0</v>
      </c>
      <c r="K372" s="34">
        <v>0</v>
      </c>
      <c r="L372" s="34">
        <v>0</v>
      </c>
      <c r="M372" s="34">
        <v>0</v>
      </c>
      <c r="N372" s="34">
        <v>0</v>
      </c>
      <c r="O372" s="34"/>
      <c r="P372" s="34"/>
      <c r="Q372" s="34"/>
      <c r="R372" s="34"/>
      <c r="S372" s="34"/>
    </row>
    <row r="373" spans="1:19">
      <c r="B373" s="5">
        <v>1937</v>
      </c>
      <c r="C373" s="34">
        <v>0</v>
      </c>
      <c r="D373" s="34">
        <v>0</v>
      </c>
      <c r="E373" s="34">
        <v>0</v>
      </c>
      <c r="F373" s="34">
        <v>0</v>
      </c>
      <c r="G373" s="34">
        <v>0</v>
      </c>
      <c r="H373" s="34">
        <v>0</v>
      </c>
      <c r="I373" s="34">
        <v>0</v>
      </c>
      <c r="J373" s="34">
        <v>0</v>
      </c>
      <c r="K373" s="34">
        <v>0</v>
      </c>
      <c r="L373" s="34">
        <v>0</v>
      </c>
      <c r="M373" s="34">
        <v>0</v>
      </c>
      <c r="N373" s="34">
        <v>0</v>
      </c>
      <c r="O373" s="34"/>
      <c r="P373" s="34"/>
      <c r="Q373" s="34"/>
      <c r="R373" s="34"/>
      <c r="S373" s="34"/>
    </row>
    <row r="374" spans="1:19">
      <c r="B374" s="5">
        <v>1936</v>
      </c>
      <c r="C374" s="34">
        <v>0</v>
      </c>
      <c r="D374" s="34">
        <v>0</v>
      </c>
      <c r="E374" s="34">
        <v>0</v>
      </c>
      <c r="F374" s="34">
        <v>0</v>
      </c>
      <c r="G374" s="34">
        <v>0</v>
      </c>
      <c r="H374" s="34">
        <v>0</v>
      </c>
      <c r="I374" s="34">
        <v>0</v>
      </c>
      <c r="J374" s="34">
        <v>0</v>
      </c>
      <c r="K374" s="34">
        <v>0</v>
      </c>
      <c r="L374" s="34">
        <v>0</v>
      </c>
      <c r="M374" s="34">
        <v>0</v>
      </c>
      <c r="N374" s="34">
        <v>0</v>
      </c>
      <c r="O374" s="34"/>
      <c r="P374" s="34"/>
      <c r="Q374" s="34"/>
      <c r="R374" s="34"/>
      <c r="S374" s="34"/>
    </row>
    <row r="375" spans="1:19">
      <c r="B375" s="5">
        <v>1935</v>
      </c>
      <c r="C375" s="34">
        <v>0</v>
      </c>
      <c r="D375" s="34">
        <v>0</v>
      </c>
      <c r="E375" s="34">
        <v>0</v>
      </c>
      <c r="F375" s="34">
        <v>0</v>
      </c>
      <c r="G375" s="34">
        <v>0</v>
      </c>
      <c r="H375" s="34">
        <v>0</v>
      </c>
      <c r="I375" s="34">
        <v>0</v>
      </c>
      <c r="J375" s="34">
        <v>0</v>
      </c>
      <c r="K375" s="34">
        <v>0</v>
      </c>
      <c r="L375" s="34">
        <v>0</v>
      </c>
      <c r="M375" s="34">
        <v>0</v>
      </c>
      <c r="N375" s="34">
        <v>0</v>
      </c>
      <c r="O375" s="34"/>
      <c r="P375" s="34"/>
      <c r="Q375" s="34"/>
      <c r="R375" s="34"/>
      <c r="S375" s="34"/>
    </row>
    <row r="376" spans="1:19">
      <c r="B376" s="5">
        <v>1934</v>
      </c>
      <c r="C376" s="34">
        <v>0</v>
      </c>
      <c r="D376" s="34">
        <v>0</v>
      </c>
      <c r="E376" s="34">
        <v>0</v>
      </c>
      <c r="F376" s="34">
        <v>0</v>
      </c>
      <c r="G376" s="34">
        <v>0</v>
      </c>
      <c r="H376" s="34">
        <v>0</v>
      </c>
      <c r="I376" s="34">
        <v>0</v>
      </c>
      <c r="J376" s="34">
        <v>0</v>
      </c>
      <c r="K376" s="34">
        <v>0</v>
      </c>
      <c r="L376" s="34">
        <v>0</v>
      </c>
      <c r="M376" s="34">
        <v>0</v>
      </c>
      <c r="N376" s="34">
        <v>0</v>
      </c>
      <c r="O376" s="34"/>
      <c r="P376" s="34"/>
      <c r="Q376" s="34"/>
      <c r="R376" s="34"/>
      <c r="S376" s="34"/>
    </row>
    <row r="377" spans="1:19">
      <c r="B377" s="5">
        <v>1933</v>
      </c>
      <c r="C377" s="34">
        <v>0</v>
      </c>
      <c r="D377" s="34">
        <v>0</v>
      </c>
      <c r="E377" s="34">
        <v>0</v>
      </c>
      <c r="F377" s="34">
        <v>0</v>
      </c>
      <c r="G377" s="34">
        <v>0</v>
      </c>
      <c r="H377" s="34">
        <v>0</v>
      </c>
      <c r="I377" s="34">
        <v>0</v>
      </c>
      <c r="J377" s="34">
        <v>0</v>
      </c>
      <c r="K377" s="34">
        <v>0</v>
      </c>
      <c r="L377" s="34">
        <v>0</v>
      </c>
      <c r="M377" s="34">
        <v>0</v>
      </c>
      <c r="N377" s="34">
        <v>0</v>
      </c>
      <c r="O377" s="34"/>
      <c r="P377" s="34"/>
      <c r="Q377" s="34"/>
      <c r="R377" s="34"/>
      <c r="S377" s="34"/>
    </row>
    <row r="378" spans="1:19">
      <c r="B378" s="5">
        <v>1932</v>
      </c>
      <c r="C378" s="34">
        <v>0</v>
      </c>
      <c r="D378" s="34">
        <v>0</v>
      </c>
      <c r="E378" s="34">
        <v>0</v>
      </c>
      <c r="F378" s="34">
        <v>0</v>
      </c>
      <c r="G378" s="34">
        <v>0</v>
      </c>
      <c r="H378" s="34">
        <v>0</v>
      </c>
      <c r="I378" s="34">
        <v>0</v>
      </c>
      <c r="J378" s="34">
        <v>0</v>
      </c>
      <c r="K378" s="34">
        <v>0</v>
      </c>
      <c r="L378" s="34">
        <v>0</v>
      </c>
      <c r="M378" s="34">
        <v>0</v>
      </c>
      <c r="N378" s="34">
        <v>0</v>
      </c>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2046454.5279999999</v>
      </c>
      <c r="D381" s="7">
        <f>SUM(D303:D380)</f>
        <v>2046454.5279999999</v>
      </c>
      <c r="E381" s="7">
        <f>SUM(E302:E380)</f>
        <v>2046454.5279999999</v>
      </c>
      <c r="F381" s="7">
        <f>SUM(F301:F380)</f>
        <v>2175298.3551879777</v>
      </c>
      <c r="G381" s="7">
        <f>SUM(G300:G380)</f>
        <v>2331471.8551565129</v>
      </c>
      <c r="H381" s="7">
        <f>SUM(H294:H380)</f>
        <v>2338004.7076422875</v>
      </c>
      <c r="I381" s="7">
        <f>SUM(I294:I380)</f>
        <v>2338004.7076422875</v>
      </c>
      <c r="J381" s="7">
        <f t="shared" ref="J381" si="3">SUM(J294:J380)</f>
        <v>2898188.9788732873</v>
      </c>
      <c r="K381" s="7">
        <f>SUM(K294:K380)</f>
        <v>2898188.9788732873</v>
      </c>
      <c r="L381" s="7">
        <f t="shared" ref="L381" si="4">SUM(L294:L380)</f>
        <v>2905011.0821222877</v>
      </c>
      <c r="M381" s="7">
        <f>SUM(M294:M380)</f>
        <v>2905011.0821222877</v>
      </c>
      <c r="N381" s="10">
        <f>SUM(N289:N380)</f>
        <v>2911506.1279749153</v>
      </c>
      <c r="O381" s="10">
        <f>SUM(O289:O380)</f>
        <v>2828131.4493963709</v>
      </c>
      <c r="P381" s="10">
        <f>SUM(P289:P380)</f>
        <v>2828131.4493963709</v>
      </c>
      <c r="Q381" s="10">
        <f>SUM(Q289:Q380)</f>
        <v>2952632.2210878134</v>
      </c>
      <c r="R381" s="10">
        <f>SUM(R288:R380)</f>
        <v>2958693.2230555695</v>
      </c>
      <c r="S381" s="10">
        <f>SUM(S288:S380)</f>
        <v>3330451.1346760192</v>
      </c>
    </row>
    <row r="382" spans="1:19">
      <c r="A382" s="64"/>
      <c r="B382" s="6"/>
      <c r="C382" s="7"/>
      <c r="D382" s="7"/>
      <c r="E382" s="7"/>
      <c r="F382" s="7"/>
      <c r="G382" s="7"/>
      <c r="H382" s="7"/>
      <c r="I382" s="7"/>
      <c r="J382" s="7"/>
      <c r="K382" s="7"/>
      <c r="L382" s="7"/>
      <c r="M382" s="9"/>
    </row>
    <row r="383" spans="1:19" hidden="1">
      <c r="A383" s="65" t="s">
        <v>114</v>
      </c>
      <c r="B383" s="5">
        <v>2022</v>
      </c>
      <c r="C383" s="33"/>
      <c r="D383" s="33"/>
      <c r="E383" s="33"/>
      <c r="F383" s="33"/>
      <c r="G383" s="33"/>
      <c r="H383" s="33"/>
      <c r="I383" s="33"/>
      <c r="J383" s="33"/>
      <c r="K383" s="33"/>
      <c r="L383" s="33"/>
      <c r="M383" s="33"/>
      <c r="N383" s="33"/>
      <c r="O383" s="33"/>
      <c r="P383" s="33"/>
      <c r="Q383" s="33"/>
      <c r="R383" s="62"/>
      <c r="S383" s="34"/>
    </row>
    <row r="384" spans="1:19" hidden="1">
      <c r="A384" s="35"/>
      <c r="B384" s="5">
        <v>2021</v>
      </c>
      <c r="C384" s="33"/>
      <c r="D384" s="33"/>
      <c r="E384" s="33"/>
      <c r="F384" s="33"/>
      <c r="G384" s="33"/>
      <c r="H384" s="33"/>
      <c r="I384" s="33"/>
      <c r="J384" s="33"/>
      <c r="K384" s="33"/>
      <c r="L384" s="33"/>
      <c r="M384" s="33"/>
      <c r="N384" s="33"/>
      <c r="O384" s="33"/>
      <c r="P384" s="33"/>
      <c r="Q384" s="33"/>
      <c r="R384" s="34"/>
      <c r="S384" s="34"/>
    </row>
    <row r="385" spans="1:19" hidden="1">
      <c r="B385" s="5">
        <v>2020</v>
      </c>
      <c r="C385" s="33"/>
      <c r="D385" s="33"/>
      <c r="E385" s="33"/>
      <c r="F385" s="33"/>
      <c r="G385" s="33"/>
      <c r="H385" s="33"/>
      <c r="I385" s="33"/>
      <c r="J385" s="33"/>
      <c r="K385" s="33"/>
      <c r="L385" s="33"/>
      <c r="M385" s="33"/>
      <c r="N385" s="33"/>
      <c r="O385" s="33"/>
      <c r="P385" s="33"/>
      <c r="Q385" s="34"/>
      <c r="R385" s="34"/>
      <c r="S385" s="34"/>
    </row>
    <row r="386" spans="1:19" hidden="1">
      <c r="A386" s="37"/>
      <c r="B386" s="5">
        <v>2019</v>
      </c>
      <c r="C386" s="33"/>
      <c r="D386" s="33"/>
      <c r="E386" s="33"/>
      <c r="F386" s="33"/>
      <c r="G386" s="33"/>
      <c r="H386" s="33"/>
      <c r="I386" s="33"/>
      <c r="J386" s="33"/>
      <c r="K386" s="33"/>
      <c r="L386" s="33"/>
      <c r="M386" s="33"/>
      <c r="N386" s="33"/>
      <c r="O386" s="33"/>
      <c r="P386" s="34"/>
      <c r="Q386" s="34"/>
      <c r="R386" s="34"/>
      <c r="S386" s="34"/>
    </row>
    <row r="387" spans="1:19" hidden="1">
      <c r="A387" s="37"/>
      <c r="B387" s="5">
        <v>2018</v>
      </c>
      <c r="C387" s="33"/>
      <c r="D387" s="33"/>
      <c r="E387" s="33"/>
      <c r="F387" s="33"/>
      <c r="G387" s="33"/>
      <c r="H387" s="33"/>
      <c r="I387" s="33"/>
      <c r="J387" s="33"/>
      <c r="K387" s="33"/>
      <c r="L387" s="33"/>
      <c r="M387" s="33"/>
      <c r="N387" s="33"/>
      <c r="O387" s="34"/>
      <c r="P387" s="34"/>
      <c r="Q387" s="34"/>
      <c r="R387" s="34"/>
      <c r="S387" s="34"/>
    </row>
    <row r="388" spans="1:19" hidden="1">
      <c r="A388" s="37"/>
      <c r="B388" s="5">
        <v>2017</v>
      </c>
      <c r="C388" s="33"/>
      <c r="D388" s="33"/>
      <c r="E388" s="33"/>
      <c r="F388" s="33"/>
      <c r="G388" s="33"/>
      <c r="H388" s="33"/>
      <c r="I388" s="33"/>
      <c r="J388" s="33"/>
      <c r="K388" s="33"/>
      <c r="L388" s="33"/>
      <c r="M388" s="33"/>
      <c r="N388" s="34"/>
      <c r="O388" s="34"/>
      <c r="P388" s="34"/>
      <c r="Q388" s="34"/>
      <c r="R388" s="34"/>
      <c r="S388" s="34"/>
    </row>
    <row r="389" spans="1:19" hidden="1">
      <c r="B389" s="5">
        <v>2016</v>
      </c>
      <c r="C389" s="33"/>
      <c r="D389" s="33"/>
      <c r="E389" s="33"/>
      <c r="F389" s="33"/>
      <c r="G389" s="33"/>
      <c r="H389" s="33"/>
      <c r="I389" s="33"/>
      <c r="J389" s="33"/>
      <c r="K389" s="33"/>
      <c r="L389" s="33"/>
      <c r="M389" s="34"/>
      <c r="N389" s="34"/>
      <c r="O389" s="34"/>
      <c r="P389" s="34"/>
      <c r="Q389" s="34"/>
      <c r="R389" s="34"/>
      <c r="S389" s="34"/>
    </row>
    <row r="390" spans="1:19" hidden="1">
      <c r="B390" s="5">
        <v>2015</v>
      </c>
      <c r="C390" s="33"/>
      <c r="D390" s="33"/>
      <c r="E390" s="33"/>
      <c r="F390" s="33"/>
      <c r="G390" s="33"/>
      <c r="H390" s="33"/>
      <c r="I390" s="33"/>
      <c r="J390" s="33"/>
      <c r="K390" s="33"/>
      <c r="L390" s="34"/>
      <c r="M390" s="34"/>
      <c r="N390" s="34"/>
      <c r="O390" s="34"/>
      <c r="P390" s="34"/>
      <c r="Q390" s="34"/>
      <c r="R390" s="34"/>
      <c r="S390" s="34"/>
    </row>
    <row r="391" spans="1:19" hidden="1">
      <c r="B391" s="5">
        <v>2014</v>
      </c>
      <c r="C391" s="33"/>
      <c r="D391" s="33"/>
      <c r="E391" s="33"/>
      <c r="F391" s="33"/>
      <c r="G391" s="33"/>
      <c r="H391" s="33"/>
      <c r="I391" s="33"/>
      <c r="J391" s="33"/>
      <c r="K391" s="34"/>
      <c r="L391" s="34"/>
      <c r="M391" s="34"/>
      <c r="N391" s="34"/>
      <c r="O391" s="34"/>
      <c r="P391" s="34"/>
      <c r="Q391" s="34"/>
      <c r="R391" s="34"/>
      <c r="S391" s="34"/>
    </row>
    <row r="392" spans="1:19" hidden="1">
      <c r="B392" s="5">
        <v>2013</v>
      </c>
      <c r="C392" s="33"/>
      <c r="D392" s="33"/>
      <c r="E392" s="33"/>
      <c r="F392" s="33"/>
      <c r="G392" s="33"/>
      <c r="H392" s="33"/>
      <c r="I392" s="33"/>
      <c r="J392" s="34"/>
      <c r="K392" s="34"/>
      <c r="L392" s="34"/>
      <c r="M392" s="34"/>
      <c r="N392" s="34"/>
      <c r="O392" s="34"/>
      <c r="P392" s="34"/>
      <c r="Q392" s="34"/>
      <c r="R392" s="34"/>
      <c r="S392" s="34"/>
    </row>
    <row r="393" spans="1:19" hidden="1">
      <c r="B393" s="5">
        <v>2012</v>
      </c>
      <c r="C393" s="33"/>
      <c r="D393" s="33"/>
      <c r="E393" s="33"/>
      <c r="F393" s="33"/>
      <c r="G393" s="33"/>
      <c r="H393" s="33"/>
      <c r="I393" s="34"/>
      <c r="J393" s="34"/>
      <c r="K393" s="34"/>
      <c r="L393" s="34"/>
      <c r="M393" s="34"/>
      <c r="N393" s="34"/>
      <c r="O393" s="34"/>
      <c r="P393" s="34"/>
      <c r="Q393" s="34"/>
      <c r="R393" s="34"/>
      <c r="S393" s="34"/>
    </row>
    <row r="394" spans="1:19" hidden="1">
      <c r="B394" s="5">
        <v>2011</v>
      </c>
      <c r="C394" s="33"/>
      <c r="D394" s="33"/>
      <c r="E394" s="33"/>
      <c r="F394" s="33"/>
      <c r="G394" s="33"/>
      <c r="H394" s="34"/>
      <c r="I394" s="34"/>
      <c r="J394" s="34"/>
      <c r="K394" s="34"/>
      <c r="L394" s="34"/>
      <c r="M394" s="34"/>
      <c r="N394" s="34"/>
      <c r="O394" s="34"/>
      <c r="P394" s="34"/>
      <c r="Q394" s="34"/>
      <c r="R394" s="34"/>
      <c r="S394" s="34"/>
    </row>
    <row r="395" spans="1:19" hidden="1">
      <c r="B395" s="5">
        <v>2010</v>
      </c>
      <c r="C395" s="33"/>
      <c r="D395" s="33"/>
      <c r="E395" s="33"/>
      <c r="F395" s="33"/>
      <c r="G395" s="34"/>
      <c r="H395" s="34"/>
      <c r="I395" s="34"/>
      <c r="J395" s="34"/>
      <c r="K395" s="34"/>
      <c r="L395" s="34"/>
      <c r="M395" s="34"/>
      <c r="N395" s="34"/>
      <c r="O395" s="34"/>
      <c r="P395" s="34"/>
      <c r="Q395" s="34"/>
      <c r="R395" s="34"/>
      <c r="S395" s="34"/>
    </row>
    <row r="396" spans="1:19" hidden="1">
      <c r="B396" s="5">
        <v>2009</v>
      </c>
      <c r="C396" s="33"/>
      <c r="D396" s="33"/>
      <c r="E396" s="33"/>
      <c r="F396" s="34"/>
      <c r="G396" s="34"/>
      <c r="H396" s="34"/>
      <c r="I396" s="34"/>
      <c r="J396" s="34"/>
      <c r="K396" s="34"/>
      <c r="L396" s="34"/>
      <c r="M396" s="34"/>
      <c r="N396" s="34"/>
      <c r="O396" s="34"/>
      <c r="P396" s="34"/>
      <c r="Q396" s="34"/>
      <c r="R396" s="34"/>
      <c r="S396" s="34"/>
    </row>
    <row r="397" spans="1:19" hidden="1">
      <c r="B397" s="5">
        <v>2008</v>
      </c>
      <c r="C397" s="33"/>
      <c r="D397" s="33"/>
      <c r="E397" s="34"/>
      <c r="F397" s="34"/>
      <c r="G397" s="34"/>
      <c r="H397" s="34"/>
      <c r="I397" s="34"/>
      <c r="J397" s="34"/>
      <c r="K397" s="34"/>
      <c r="L397" s="34"/>
      <c r="M397" s="34"/>
      <c r="N397" s="34"/>
      <c r="O397" s="34"/>
      <c r="P397" s="34"/>
      <c r="Q397" s="34"/>
      <c r="R397" s="34"/>
      <c r="S397" s="34"/>
    </row>
    <row r="398" spans="1:19" hidden="1">
      <c r="B398" s="5">
        <v>2007</v>
      </c>
      <c r="C398" s="33"/>
      <c r="D398" s="34"/>
      <c r="E398" s="34"/>
      <c r="F398" s="34"/>
      <c r="G398" s="34"/>
      <c r="H398" s="34"/>
      <c r="I398" s="34"/>
      <c r="J398" s="34"/>
      <c r="K398" s="34"/>
      <c r="L398" s="34"/>
      <c r="M398" s="34"/>
      <c r="N398" s="34"/>
      <c r="O398" s="34"/>
      <c r="P398" s="34"/>
      <c r="Q398" s="34"/>
      <c r="R398" s="34"/>
      <c r="S398" s="34"/>
    </row>
    <row r="399" spans="1:19" hidden="1">
      <c r="B399" s="5">
        <v>2006</v>
      </c>
      <c r="C399" s="34"/>
      <c r="D399" s="34"/>
      <c r="E399" s="34"/>
      <c r="F399" s="34"/>
      <c r="G399" s="34"/>
      <c r="H399" s="34"/>
      <c r="I399" s="34"/>
      <c r="J399" s="34"/>
      <c r="K399" s="34"/>
      <c r="L399" s="34"/>
      <c r="M399" s="34"/>
      <c r="N399" s="34"/>
      <c r="O399" s="34"/>
      <c r="P399" s="34"/>
      <c r="Q399" s="34"/>
      <c r="R399" s="34"/>
      <c r="S399" s="34"/>
    </row>
    <row r="400" spans="1:19" hidden="1">
      <c r="B400" s="5">
        <v>2005</v>
      </c>
      <c r="C400" s="34"/>
      <c r="D400" s="34"/>
      <c r="E400" s="34"/>
      <c r="F400" s="34"/>
      <c r="G400" s="34"/>
      <c r="H400" s="34"/>
      <c r="I400" s="34"/>
      <c r="J400" s="34"/>
      <c r="K400" s="34"/>
      <c r="L400" s="34"/>
      <c r="M400" s="34"/>
      <c r="N400" s="34"/>
      <c r="O400" s="34"/>
      <c r="P400" s="34"/>
      <c r="Q400" s="34"/>
      <c r="R400" s="34"/>
      <c r="S400" s="34"/>
    </row>
    <row r="401" spans="2:19" hidden="1">
      <c r="B401" s="5">
        <v>2004</v>
      </c>
      <c r="C401" s="34"/>
      <c r="D401" s="34"/>
      <c r="E401" s="34"/>
      <c r="F401" s="34"/>
      <c r="G401" s="34"/>
      <c r="H401" s="34"/>
      <c r="I401" s="34"/>
      <c r="J401" s="34"/>
      <c r="K401" s="34"/>
      <c r="L401" s="34"/>
      <c r="M401" s="34"/>
      <c r="N401" s="34"/>
      <c r="O401" s="34"/>
      <c r="P401" s="34"/>
      <c r="Q401" s="34"/>
      <c r="R401" s="34"/>
      <c r="S401" s="34"/>
    </row>
    <row r="402" spans="2:19" hidden="1">
      <c r="B402" s="5">
        <v>2003</v>
      </c>
      <c r="C402" s="34"/>
      <c r="D402" s="34"/>
      <c r="E402" s="34"/>
      <c r="F402" s="34"/>
      <c r="G402" s="34"/>
      <c r="H402" s="34"/>
      <c r="I402" s="34"/>
      <c r="J402" s="34"/>
      <c r="K402" s="34"/>
      <c r="L402" s="34"/>
      <c r="M402" s="34"/>
      <c r="N402" s="34"/>
      <c r="O402" s="34"/>
      <c r="P402" s="34"/>
      <c r="Q402" s="34"/>
      <c r="R402" s="34"/>
      <c r="S402" s="34"/>
    </row>
    <row r="403" spans="2:19" hidden="1">
      <c r="B403" s="5">
        <v>2002</v>
      </c>
      <c r="C403" s="34"/>
      <c r="D403" s="34"/>
      <c r="E403" s="34"/>
      <c r="F403" s="34"/>
      <c r="G403" s="34"/>
      <c r="H403" s="34"/>
      <c r="I403" s="34"/>
      <c r="J403" s="34"/>
      <c r="K403" s="34"/>
      <c r="L403" s="34"/>
      <c r="M403" s="34"/>
      <c r="N403" s="34"/>
      <c r="O403" s="34"/>
      <c r="P403" s="34"/>
      <c r="Q403" s="34"/>
      <c r="R403" s="34"/>
      <c r="S403" s="34"/>
    </row>
    <row r="404" spans="2:19" hidden="1">
      <c r="B404" s="5">
        <v>2001</v>
      </c>
      <c r="C404" s="34"/>
      <c r="D404" s="34"/>
      <c r="E404" s="34"/>
      <c r="F404" s="34"/>
      <c r="G404" s="34"/>
      <c r="H404" s="34"/>
      <c r="I404" s="34"/>
      <c r="J404" s="34"/>
      <c r="K404" s="34"/>
      <c r="L404" s="34"/>
      <c r="M404" s="34"/>
      <c r="N404" s="34"/>
      <c r="O404" s="34"/>
      <c r="P404" s="34"/>
      <c r="Q404" s="34"/>
      <c r="R404" s="34"/>
      <c r="S404" s="34"/>
    </row>
    <row r="405" spans="2:19" hidden="1">
      <c r="B405" s="5">
        <v>2000</v>
      </c>
      <c r="C405" s="34"/>
      <c r="D405" s="34"/>
      <c r="E405" s="34"/>
      <c r="F405" s="34"/>
      <c r="G405" s="34"/>
      <c r="H405" s="34"/>
      <c r="I405" s="34"/>
      <c r="J405" s="34"/>
      <c r="K405" s="34"/>
      <c r="L405" s="34"/>
      <c r="M405" s="34"/>
      <c r="N405" s="34"/>
      <c r="O405" s="34"/>
      <c r="P405" s="34"/>
      <c r="Q405" s="34"/>
      <c r="R405" s="34"/>
      <c r="S405" s="34"/>
    </row>
    <row r="406" spans="2:19" hidden="1">
      <c r="B406" s="5">
        <v>1999</v>
      </c>
      <c r="C406" s="34"/>
      <c r="D406" s="34"/>
      <c r="E406" s="34"/>
      <c r="F406" s="34"/>
      <c r="G406" s="34"/>
      <c r="H406" s="34"/>
      <c r="I406" s="34"/>
      <c r="J406" s="34"/>
      <c r="K406" s="34"/>
      <c r="L406" s="34"/>
      <c r="M406" s="34"/>
      <c r="N406" s="34"/>
      <c r="O406" s="34"/>
      <c r="P406" s="34"/>
      <c r="Q406" s="34"/>
      <c r="R406" s="34"/>
      <c r="S406" s="34"/>
    </row>
    <row r="407" spans="2:19" hidden="1">
      <c r="B407" s="5">
        <v>1998</v>
      </c>
      <c r="C407" s="34"/>
      <c r="D407" s="34"/>
      <c r="E407" s="34"/>
      <c r="F407" s="34"/>
      <c r="G407" s="34"/>
      <c r="H407" s="34"/>
      <c r="I407" s="34"/>
      <c r="J407" s="34"/>
      <c r="K407" s="34"/>
      <c r="L407" s="34"/>
      <c r="M407" s="34"/>
      <c r="N407" s="34"/>
      <c r="O407" s="34"/>
      <c r="P407" s="34"/>
      <c r="Q407" s="34"/>
      <c r="R407" s="34"/>
      <c r="S407" s="34"/>
    </row>
    <row r="408" spans="2:19" hidden="1">
      <c r="B408" s="5">
        <v>1997</v>
      </c>
      <c r="C408" s="34"/>
      <c r="D408" s="34"/>
      <c r="E408" s="34"/>
      <c r="F408" s="34"/>
      <c r="G408" s="34"/>
      <c r="H408" s="34"/>
      <c r="I408" s="34"/>
      <c r="J408" s="34"/>
      <c r="K408" s="34"/>
      <c r="L408" s="34"/>
      <c r="M408" s="34"/>
      <c r="N408" s="34"/>
      <c r="O408" s="34"/>
      <c r="P408" s="34"/>
      <c r="Q408" s="34"/>
      <c r="R408" s="34"/>
      <c r="S408" s="34"/>
    </row>
    <row r="409" spans="2:19" hidden="1">
      <c r="B409" s="5">
        <v>1996</v>
      </c>
      <c r="C409" s="34"/>
      <c r="D409" s="34"/>
      <c r="E409" s="34"/>
      <c r="F409" s="34"/>
      <c r="G409" s="34"/>
      <c r="H409" s="34"/>
      <c r="I409" s="34"/>
      <c r="J409" s="34"/>
      <c r="K409" s="34"/>
      <c r="L409" s="34"/>
      <c r="M409" s="34"/>
      <c r="N409" s="34"/>
      <c r="O409" s="34"/>
      <c r="P409" s="34"/>
      <c r="Q409" s="34"/>
      <c r="R409" s="34"/>
      <c r="S409" s="34"/>
    </row>
    <row r="410" spans="2:19" hidden="1">
      <c r="B410" s="5">
        <v>1995</v>
      </c>
      <c r="C410" s="34"/>
      <c r="D410" s="34"/>
      <c r="E410" s="34"/>
      <c r="F410" s="34"/>
      <c r="G410" s="34"/>
      <c r="H410" s="34"/>
      <c r="I410" s="34"/>
      <c r="J410" s="34"/>
      <c r="K410" s="34"/>
      <c r="L410" s="34"/>
      <c r="M410" s="34"/>
      <c r="N410" s="34"/>
      <c r="O410" s="34"/>
      <c r="P410" s="34"/>
      <c r="Q410" s="34"/>
      <c r="R410" s="34"/>
      <c r="S410" s="34"/>
    </row>
    <row r="411" spans="2:19" hidden="1">
      <c r="B411" s="5">
        <v>1994</v>
      </c>
      <c r="C411" s="34"/>
      <c r="D411" s="34"/>
      <c r="E411" s="34"/>
      <c r="F411" s="34"/>
      <c r="G411" s="34"/>
      <c r="H411" s="34"/>
      <c r="I411" s="34"/>
      <c r="J411" s="34"/>
      <c r="K411" s="34"/>
      <c r="L411" s="34"/>
      <c r="M411" s="34"/>
      <c r="N411" s="34"/>
      <c r="O411" s="34"/>
      <c r="P411" s="34"/>
      <c r="Q411" s="34"/>
      <c r="R411" s="34"/>
      <c r="S411" s="34"/>
    </row>
    <row r="412" spans="2:19" hidden="1">
      <c r="B412" s="5">
        <v>1993</v>
      </c>
      <c r="C412" s="34"/>
      <c r="D412" s="34"/>
      <c r="E412" s="34"/>
      <c r="F412" s="34"/>
      <c r="G412" s="34"/>
      <c r="H412" s="34"/>
      <c r="I412" s="34"/>
      <c r="J412" s="34"/>
      <c r="K412" s="34"/>
      <c r="L412" s="34"/>
      <c r="M412" s="34"/>
      <c r="N412" s="34"/>
      <c r="O412" s="34"/>
      <c r="P412" s="34"/>
      <c r="Q412" s="34"/>
      <c r="R412" s="34"/>
      <c r="S412" s="34"/>
    </row>
    <row r="413" spans="2:19" hidden="1">
      <c r="B413" s="5">
        <v>1992</v>
      </c>
      <c r="C413" s="34"/>
      <c r="D413" s="34"/>
      <c r="E413" s="34"/>
      <c r="F413" s="34"/>
      <c r="G413" s="34"/>
      <c r="H413" s="34"/>
      <c r="I413" s="34"/>
      <c r="J413" s="34"/>
      <c r="K413" s="34"/>
      <c r="L413" s="34"/>
      <c r="M413" s="34"/>
      <c r="N413" s="34"/>
      <c r="O413" s="34"/>
      <c r="P413" s="34"/>
      <c r="Q413" s="34"/>
      <c r="R413" s="34"/>
      <c r="S413" s="34"/>
    </row>
    <row r="414" spans="2:19" hidden="1">
      <c r="B414" s="5">
        <v>1991</v>
      </c>
      <c r="C414" s="34"/>
      <c r="D414" s="34"/>
      <c r="E414" s="34"/>
      <c r="F414" s="34"/>
      <c r="G414" s="34"/>
      <c r="H414" s="34"/>
      <c r="I414" s="34"/>
      <c r="J414" s="34"/>
      <c r="K414" s="34"/>
      <c r="L414" s="34"/>
      <c r="M414" s="34"/>
      <c r="N414" s="34"/>
      <c r="O414" s="34"/>
      <c r="P414" s="34"/>
      <c r="Q414" s="34"/>
      <c r="R414" s="34"/>
      <c r="S414" s="34"/>
    </row>
    <row r="415" spans="2:19" hidden="1">
      <c r="B415" s="5">
        <v>1990</v>
      </c>
      <c r="C415" s="34"/>
      <c r="D415" s="34"/>
      <c r="E415" s="34"/>
      <c r="F415" s="34"/>
      <c r="G415" s="34"/>
      <c r="H415" s="34"/>
      <c r="I415" s="34"/>
      <c r="J415" s="34"/>
      <c r="K415" s="34"/>
      <c r="L415" s="34"/>
      <c r="M415" s="34"/>
      <c r="N415" s="34"/>
      <c r="O415" s="34"/>
      <c r="P415" s="34"/>
      <c r="Q415" s="34"/>
      <c r="R415" s="34"/>
      <c r="S415" s="34"/>
    </row>
    <row r="416" spans="2:19" hidden="1">
      <c r="B416" s="5">
        <v>1989</v>
      </c>
      <c r="C416" s="34"/>
      <c r="D416" s="34"/>
      <c r="E416" s="34"/>
      <c r="F416" s="34"/>
      <c r="G416" s="34"/>
      <c r="H416" s="34"/>
      <c r="I416" s="34"/>
      <c r="J416" s="34"/>
      <c r="K416" s="34"/>
      <c r="L416" s="34"/>
      <c r="M416" s="34"/>
      <c r="N416" s="34"/>
      <c r="O416" s="34"/>
      <c r="P416" s="34"/>
      <c r="Q416" s="34"/>
      <c r="R416" s="34"/>
      <c r="S416" s="34"/>
    </row>
    <row r="417" spans="2:19" hidden="1">
      <c r="B417" s="5">
        <v>1988</v>
      </c>
      <c r="C417" s="34"/>
      <c r="D417" s="34"/>
      <c r="E417" s="34"/>
      <c r="F417" s="34"/>
      <c r="G417" s="34"/>
      <c r="H417" s="34"/>
      <c r="I417" s="34"/>
      <c r="J417" s="34"/>
      <c r="K417" s="34"/>
      <c r="L417" s="34"/>
      <c r="M417" s="34"/>
      <c r="N417" s="34"/>
      <c r="O417" s="34"/>
      <c r="P417" s="34"/>
      <c r="Q417" s="34"/>
      <c r="R417" s="34"/>
      <c r="S417" s="34"/>
    </row>
    <row r="418" spans="2:19" hidden="1">
      <c r="B418" s="5">
        <v>1987</v>
      </c>
      <c r="C418" s="34"/>
      <c r="D418" s="34"/>
      <c r="E418" s="34"/>
      <c r="F418" s="34"/>
      <c r="G418" s="34"/>
      <c r="H418" s="34"/>
      <c r="I418" s="34"/>
      <c r="J418" s="34"/>
      <c r="K418" s="34"/>
      <c r="L418" s="34"/>
      <c r="M418" s="34"/>
      <c r="N418" s="34"/>
      <c r="O418" s="34"/>
      <c r="P418" s="34"/>
      <c r="Q418" s="34"/>
      <c r="R418" s="34"/>
      <c r="S418" s="34"/>
    </row>
    <row r="419" spans="2:19" hidden="1">
      <c r="B419" s="5">
        <v>1986</v>
      </c>
      <c r="C419" s="34"/>
      <c r="D419" s="34"/>
      <c r="E419" s="34"/>
      <c r="F419" s="34"/>
      <c r="G419" s="34"/>
      <c r="H419" s="34"/>
      <c r="I419" s="34"/>
      <c r="J419" s="34"/>
      <c r="K419" s="34"/>
      <c r="L419" s="34"/>
      <c r="M419" s="34"/>
      <c r="N419" s="34"/>
      <c r="O419" s="34"/>
      <c r="P419" s="34"/>
      <c r="Q419" s="34"/>
      <c r="R419" s="34"/>
      <c r="S419" s="34"/>
    </row>
    <row r="420" spans="2:19" hidden="1">
      <c r="B420" s="5">
        <v>1985</v>
      </c>
      <c r="C420" s="34"/>
      <c r="D420" s="34"/>
      <c r="E420" s="34"/>
      <c r="F420" s="34"/>
      <c r="G420" s="34"/>
      <c r="H420" s="34"/>
      <c r="I420" s="34"/>
      <c r="J420" s="34"/>
      <c r="K420" s="34"/>
      <c r="L420" s="34"/>
      <c r="M420" s="34"/>
      <c r="N420" s="34"/>
      <c r="O420" s="34"/>
      <c r="P420" s="34"/>
      <c r="Q420" s="34"/>
      <c r="R420" s="34"/>
      <c r="S420" s="34"/>
    </row>
    <row r="421" spans="2:19" hidden="1">
      <c r="B421" s="5">
        <v>1984</v>
      </c>
      <c r="C421" s="34"/>
      <c r="D421" s="34"/>
      <c r="E421" s="34"/>
      <c r="F421" s="34"/>
      <c r="G421" s="34"/>
      <c r="H421" s="34"/>
      <c r="I421" s="34"/>
      <c r="J421" s="34"/>
      <c r="K421" s="34"/>
      <c r="L421" s="34"/>
      <c r="M421" s="34"/>
      <c r="N421" s="34"/>
      <c r="O421" s="34"/>
      <c r="P421" s="34"/>
      <c r="Q421" s="34"/>
      <c r="R421" s="34"/>
      <c r="S421" s="34"/>
    </row>
    <row r="422" spans="2:19" hidden="1">
      <c r="B422" s="5">
        <v>1983</v>
      </c>
      <c r="C422" s="34"/>
      <c r="D422" s="34"/>
      <c r="E422" s="34"/>
      <c r="F422" s="34"/>
      <c r="G422" s="34"/>
      <c r="H422" s="34"/>
      <c r="I422" s="34"/>
      <c r="J422" s="34"/>
      <c r="K422" s="34"/>
      <c r="L422" s="34"/>
      <c r="M422" s="34"/>
      <c r="N422" s="34"/>
      <c r="O422" s="34"/>
      <c r="P422" s="34"/>
      <c r="Q422" s="34"/>
      <c r="R422" s="34"/>
      <c r="S422" s="34"/>
    </row>
    <row r="423" spans="2:19" hidden="1">
      <c r="B423" s="5">
        <v>1982</v>
      </c>
      <c r="C423" s="34"/>
      <c r="D423" s="34"/>
      <c r="E423" s="34"/>
      <c r="F423" s="34"/>
      <c r="G423" s="34"/>
      <c r="H423" s="34"/>
      <c r="I423" s="34"/>
      <c r="J423" s="34"/>
      <c r="K423" s="34"/>
      <c r="L423" s="34"/>
      <c r="M423" s="34"/>
      <c r="N423" s="34"/>
      <c r="O423" s="34"/>
      <c r="P423" s="34"/>
      <c r="Q423" s="34"/>
      <c r="R423" s="34"/>
      <c r="S423" s="34"/>
    </row>
    <row r="424" spans="2:19" hidden="1">
      <c r="B424" s="5">
        <v>1981</v>
      </c>
      <c r="C424" s="34"/>
      <c r="D424" s="34"/>
      <c r="E424" s="34"/>
      <c r="F424" s="34"/>
      <c r="G424" s="34"/>
      <c r="H424" s="34"/>
      <c r="I424" s="34"/>
      <c r="J424" s="34"/>
      <c r="K424" s="34"/>
      <c r="L424" s="34"/>
      <c r="M424" s="34"/>
      <c r="N424" s="34"/>
      <c r="O424" s="34"/>
      <c r="P424" s="34"/>
      <c r="Q424" s="34"/>
      <c r="R424" s="34"/>
      <c r="S424" s="34"/>
    </row>
    <row r="425" spans="2:19" hidden="1">
      <c r="B425" s="5">
        <v>1980</v>
      </c>
      <c r="C425" s="34"/>
      <c r="D425" s="34"/>
      <c r="E425" s="34"/>
      <c r="F425" s="34"/>
      <c r="G425" s="34"/>
      <c r="H425" s="34"/>
      <c r="I425" s="34"/>
      <c r="J425" s="34"/>
      <c r="K425" s="34"/>
      <c r="L425" s="34"/>
      <c r="M425" s="34"/>
      <c r="N425" s="34"/>
      <c r="O425" s="34"/>
      <c r="P425" s="34"/>
      <c r="Q425" s="34"/>
      <c r="R425" s="34"/>
      <c r="S425" s="34"/>
    </row>
    <row r="426" spans="2:19" hidden="1">
      <c r="B426" s="5">
        <v>1979</v>
      </c>
      <c r="C426" s="34"/>
      <c r="D426" s="34"/>
      <c r="E426" s="34"/>
      <c r="F426" s="34"/>
      <c r="G426" s="34"/>
      <c r="H426" s="34"/>
      <c r="I426" s="34"/>
      <c r="J426" s="34"/>
      <c r="K426" s="34"/>
      <c r="L426" s="34"/>
      <c r="M426" s="34"/>
      <c r="N426" s="34"/>
      <c r="O426" s="34"/>
      <c r="P426" s="34"/>
      <c r="Q426" s="34"/>
      <c r="R426" s="34"/>
      <c r="S426" s="34"/>
    </row>
    <row r="427" spans="2:19" hidden="1">
      <c r="B427" s="5">
        <v>1978</v>
      </c>
      <c r="C427" s="34"/>
      <c r="D427" s="34"/>
      <c r="E427" s="34"/>
      <c r="F427" s="34"/>
      <c r="G427" s="34"/>
      <c r="H427" s="34"/>
      <c r="I427" s="34"/>
      <c r="J427" s="34"/>
      <c r="K427" s="34"/>
      <c r="L427" s="34"/>
      <c r="M427" s="34"/>
      <c r="N427" s="34"/>
      <c r="O427" s="34"/>
      <c r="P427" s="34"/>
      <c r="Q427" s="34"/>
      <c r="R427" s="34"/>
      <c r="S427" s="34"/>
    </row>
    <row r="428" spans="2:19" hidden="1">
      <c r="B428" s="5">
        <v>1977</v>
      </c>
      <c r="C428" s="34"/>
      <c r="D428" s="34"/>
      <c r="E428" s="34"/>
      <c r="F428" s="34"/>
      <c r="G428" s="34"/>
      <c r="H428" s="34"/>
      <c r="I428" s="34"/>
      <c r="J428" s="34"/>
      <c r="K428" s="34"/>
      <c r="L428" s="34"/>
      <c r="M428" s="34"/>
      <c r="N428" s="34"/>
      <c r="O428" s="34"/>
      <c r="P428" s="34"/>
      <c r="Q428" s="34"/>
      <c r="R428" s="34"/>
      <c r="S428" s="34"/>
    </row>
    <row r="429" spans="2:19" hidden="1">
      <c r="B429" s="5">
        <v>1976</v>
      </c>
      <c r="C429" s="34"/>
      <c r="D429" s="34"/>
      <c r="E429" s="34"/>
      <c r="F429" s="34"/>
      <c r="G429" s="34"/>
      <c r="H429" s="34"/>
      <c r="I429" s="34"/>
      <c r="J429" s="34"/>
      <c r="K429" s="34"/>
      <c r="L429" s="34"/>
      <c r="M429" s="34"/>
      <c r="N429" s="34"/>
      <c r="O429" s="34"/>
      <c r="P429" s="34"/>
      <c r="Q429" s="34"/>
      <c r="R429" s="34"/>
      <c r="S429" s="34"/>
    </row>
    <row r="430" spans="2:19" hidden="1">
      <c r="B430" s="5">
        <v>1975</v>
      </c>
      <c r="C430" s="34"/>
      <c r="D430" s="34"/>
      <c r="E430" s="34"/>
      <c r="F430" s="34"/>
      <c r="G430" s="34"/>
      <c r="H430" s="34"/>
      <c r="I430" s="34"/>
      <c r="J430" s="34"/>
      <c r="K430" s="34"/>
      <c r="L430" s="34"/>
      <c r="M430" s="34"/>
      <c r="N430" s="34"/>
      <c r="O430" s="34"/>
      <c r="P430" s="34"/>
      <c r="Q430" s="34"/>
      <c r="R430" s="34"/>
      <c r="S430" s="34"/>
    </row>
    <row r="431" spans="2:19" hidden="1">
      <c r="B431" s="5">
        <v>1974</v>
      </c>
      <c r="C431" s="34"/>
      <c r="D431" s="34"/>
      <c r="E431" s="34"/>
      <c r="F431" s="34"/>
      <c r="G431" s="34"/>
      <c r="H431" s="34"/>
      <c r="I431" s="34"/>
      <c r="J431" s="34"/>
      <c r="K431" s="34"/>
      <c r="L431" s="34"/>
      <c r="M431" s="34"/>
      <c r="N431" s="34"/>
      <c r="O431" s="34"/>
      <c r="P431" s="34"/>
      <c r="Q431" s="34"/>
      <c r="R431" s="34"/>
      <c r="S431" s="34"/>
    </row>
    <row r="432" spans="2:19" hidden="1">
      <c r="B432" s="5">
        <v>1973</v>
      </c>
      <c r="C432" s="34"/>
      <c r="D432" s="34"/>
      <c r="E432" s="34"/>
      <c r="F432" s="34"/>
      <c r="G432" s="34"/>
      <c r="H432" s="34"/>
      <c r="I432" s="34"/>
      <c r="J432" s="34"/>
      <c r="K432" s="34"/>
      <c r="L432" s="34"/>
      <c r="M432" s="34"/>
      <c r="N432" s="34"/>
      <c r="O432" s="34"/>
      <c r="P432" s="34"/>
      <c r="Q432" s="34"/>
      <c r="R432" s="34"/>
      <c r="S432" s="34"/>
    </row>
    <row r="433" spans="2:19" hidden="1">
      <c r="B433" s="5">
        <v>1972</v>
      </c>
      <c r="C433" s="34"/>
      <c r="D433" s="34"/>
      <c r="E433" s="34"/>
      <c r="F433" s="34"/>
      <c r="G433" s="34"/>
      <c r="H433" s="34"/>
      <c r="I433" s="34"/>
      <c r="J433" s="34"/>
      <c r="K433" s="34"/>
      <c r="L433" s="34"/>
      <c r="M433" s="34"/>
      <c r="N433" s="34"/>
      <c r="O433" s="34"/>
      <c r="P433" s="34"/>
      <c r="Q433" s="34"/>
      <c r="R433" s="34"/>
      <c r="S433" s="34"/>
    </row>
    <row r="434" spans="2:19" hidden="1">
      <c r="B434" s="5">
        <v>1971</v>
      </c>
      <c r="C434" s="34"/>
      <c r="D434" s="34"/>
      <c r="E434" s="34"/>
      <c r="F434" s="34"/>
      <c r="G434" s="34"/>
      <c r="H434" s="34"/>
      <c r="I434" s="34"/>
      <c r="J434" s="34"/>
      <c r="K434" s="34"/>
      <c r="L434" s="34"/>
      <c r="M434" s="34"/>
      <c r="N434" s="34"/>
      <c r="O434" s="34"/>
      <c r="P434" s="34"/>
      <c r="Q434" s="34"/>
      <c r="R434" s="34"/>
      <c r="S434" s="34"/>
    </row>
    <row r="435" spans="2:19" hidden="1">
      <c r="B435" s="5">
        <v>1970</v>
      </c>
      <c r="C435" s="34"/>
      <c r="D435" s="34"/>
      <c r="E435" s="34"/>
      <c r="F435" s="34"/>
      <c r="G435" s="34"/>
      <c r="H435" s="34"/>
      <c r="I435" s="34"/>
      <c r="J435" s="34"/>
      <c r="K435" s="34"/>
      <c r="L435" s="34"/>
      <c r="M435" s="34"/>
      <c r="N435" s="34"/>
      <c r="O435" s="34"/>
      <c r="P435" s="34"/>
      <c r="Q435" s="34"/>
      <c r="R435" s="34"/>
      <c r="S435" s="34"/>
    </row>
    <row r="436" spans="2:19" hidden="1">
      <c r="B436" s="5">
        <v>1969</v>
      </c>
      <c r="C436" s="34"/>
      <c r="D436" s="34"/>
      <c r="E436" s="34"/>
      <c r="F436" s="34"/>
      <c r="G436" s="34"/>
      <c r="H436" s="34"/>
      <c r="I436" s="34"/>
      <c r="J436" s="34"/>
      <c r="K436" s="34"/>
      <c r="L436" s="34"/>
      <c r="M436" s="34"/>
      <c r="N436" s="34"/>
      <c r="O436" s="34"/>
      <c r="P436" s="34"/>
      <c r="Q436" s="34"/>
      <c r="R436" s="34"/>
      <c r="S436" s="34"/>
    </row>
    <row r="437" spans="2:19" hidden="1">
      <c r="B437" s="5">
        <v>1968</v>
      </c>
      <c r="C437" s="34"/>
      <c r="D437" s="34"/>
      <c r="E437" s="34"/>
      <c r="F437" s="34"/>
      <c r="G437" s="34"/>
      <c r="H437" s="34"/>
      <c r="I437" s="34"/>
      <c r="J437" s="34"/>
      <c r="K437" s="34"/>
      <c r="L437" s="34"/>
      <c r="M437" s="34"/>
      <c r="N437" s="34"/>
      <c r="O437" s="34"/>
      <c r="P437" s="34"/>
      <c r="Q437" s="34"/>
      <c r="R437" s="34"/>
      <c r="S437" s="34"/>
    </row>
    <row r="438" spans="2:19" hidden="1">
      <c r="B438" s="5">
        <v>1967</v>
      </c>
      <c r="C438" s="34"/>
      <c r="D438" s="34"/>
      <c r="E438" s="34"/>
      <c r="F438" s="34"/>
      <c r="G438" s="34"/>
      <c r="H438" s="34"/>
      <c r="I438" s="34"/>
      <c r="J438" s="34"/>
      <c r="K438" s="34"/>
      <c r="L438" s="34"/>
      <c r="M438" s="34"/>
      <c r="N438" s="34"/>
      <c r="O438" s="34"/>
      <c r="P438" s="34"/>
      <c r="Q438" s="34"/>
      <c r="R438" s="34"/>
      <c r="S438" s="34"/>
    </row>
    <row r="439" spans="2:19" hidden="1">
      <c r="B439" s="5">
        <v>1966</v>
      </c>
      <c r="C439" s="34"/>
      <c r="D439" s="34"/>
      <c r="E439" s="34"/>
      <c r="F439" s="34"/>
      <c r="G439" s="34"/>
      <c r="H439" s="34"/>
      <c r="I439" s="34"/>
      <c r="J439" s="34"/>
      <c r="K439" s="34"/>
      <c r="L439" s="34"/>
      <c r="M439" s="34"/>
      <c r="N439" s="34"/>
      <c r="O439" s="34"/>
      <c r="P439" s="34"/>
      <c r="Q439" s="34"/>
      <c r="R439" s="34"/>
      <c r="S439" s="34"/>
    </row>
    <row r="440" spans="2:19" hidden="1">
      <c r="B440" s="5">
        <v>1965</v>
      </c>
      <c r="C440" s="34"/>
      <c r="D440" s="34"/>
      <c r="E440" s="34"/>
      <c r="F440" s="34"/>
      <c r="G440" s="34"/>
      <c r="H440" s="34"/>
      <c r="I440" s="34"/>
      <c r="J440" s="34"/>
      <c r="K440" s="34"/>
      <c r="L440" s="34"/>
      <c r="M440" s="34"/>
      <c r="N440" s="34"/>
      <c r="O440" s="34"/>
      <c r="P440" s="34"/>
      <c r="Q440" s="34"/>
      <c r="R440" s="34"/>
      <c r="S440" s="34"/>
    </row>
    <row r="441" spans="2:19" hidden="1">
      <c r="B441" s="5">
        <v>1964</v>
      </c>
      <c r="C441" s="34"/>
      <c r="D441" s="34"/>
      <c r="E441" s="34"/>
      <c r="F441" s="34"/>
      <c r="G441" s="34"/>
      <c r="H441" s="34"/>
      <c r="I441" s="34"/>
      <c r="J441" s="34"/>
      <c r="K441" s="34"/>
      <c r="L441" s="34"/>
      <c r="M441" s="34"/>
      <c r="N441" s="34"/>
      <c r="O441" s="34"/>
      <c r="P441" s="34"/>
      <c r="Q441" s="34"/>
      <c r="R441" s="34"/>
      <c r="S441" s="34"/>
    </row>
    <row r="442" spans="2:19" hidden="1">
      <c r="B442" s="5">
        <v>1963</v>
      </c>
      <c r="C442" s="34"/>
      <c r="D442" s="34"/>
      <c r="E442" s="34"/>
      <c r="F442" s="34"/>
      <c r="G442" s="34"/>
      <c r="H442" s="34"/>
      <c r="I442" s="34"/>
      <c r="J442" s="34"/>
      <c r="K442" s="34"/>
      <c r="L442" s="34"/>
      <c r="M442" s="34"/>
      <c r="N442" s="34"/>
      <c r="O442" s="34"/>
      <c r="P442" s="34"/>
      <c r="Q442" s="34"/>
      <c r="R442" s="34"/>
      <c r="S442" s="34"/>
    </row>
    <row r="443" spans="2:19" hidden="1">
      <c r="B443" s="5">
        <v>1962</v>
      </c>
      <c r="C443" s="34"/>
      <c r="D443" s="34"/>
      <c r="E443" s="34"/>
      <c r="F443" s="34"/>
      <c r="G443" s="34"/>
      <c r="H443" s="34"/>
      <c r="I443" s="34"/>
      <c r="J443" s="34"/>
      <c r="K443" s="34"/>
      <c r="L443" s="34"/>
      <c r="M443" s="34"/>
      <c r="N443" s="34"/>
      <c r="O443" s="34"/>
      <c r="P443" s="34"/>
      <c r="Q443" s="34"/>
      <c r="R443" s="34"/>
      <c r="S443" s="34"/>
    </row>
    <row r="444" spans="2:19" hidden="1">
      <c r="B444" s="5">
        <v>1961</v>
      </c>
      <c r="C444" s="34"/>
      <c r="D444" s="34"/>
      <c r="E444" s="34"/>
      <c r="F444" s="34"/>
      <c r="G444" s="34"/>
      <c r="H444" s="34"/>
      <c r="I444" s="34"/>
      <c r="J444" s="34"/>
      <c r="K444" s="34"/>
      <c r="L444" s="34"/>
      <c r="M444" s="34"/>
      <c r="N444" s="34"/>
      <c r="O444" s="34"/>
      <c r="P444" s="34"/>
      <c r="Q444" s="34"/>
      <c r="R444" s="34"/>
      <c r="S444" s="34"/>
    </row>
    <row r="445" spans="2:19" hidden="1">
      <c r="B445" s="5">
        <v>1960</v>
      </c>
      <c r="C445" s="34"/>
      <c r="D445" s="34"/>
      <c r="E445" s="34"/>
      <c r="F445" s="34"/>
      <c r="G445" s="34"/>
      <c r="H445" s="34"/>
      <c r="I445" s="34"/>
      <c r="J445" s="34"/>
      <c r="K445" s="34"/>
      <c r="L445" s="34"/>
      <c r="M445" s="34"/>
      <c r="N445" s="34"/>
      <c r="O445" s="34"/>
      <c r="P445" s="34"/>
      <c r="Q445" s="34"/>
      <c r="R445" s="34"/>
      <c r="S445" s="34"/>
    </row>
    <row r="446" spans="2:19" hidden="1">
      <c r="B446" s="5">
        <v>1959</v>
      </c>
      <c r="C446" s="34"/>
      <c r="D446" s="34"/>
      <c r="E446" s="34"/>
      <c r="F446" s="34"/>
      <c r="G446" s="34"/>
      <c r="H446" s="34"/>
      <c r="I446" s="34"/>
      <c r="J446" s="34"/>
      <c r="K446" s="34"/>
      <c r="L446" s="34"/>
      <c r="M446" s="34"/>
      <c r="N446" s="34"/>
      <c r="O446" s="34"/>
      <c r="P446" s="34"/>
      <c r="Q446" s="34"/>
      <c r="R446" s="34"/>
      <c r="S446" s="34"/>
    </row>
    <row r="447" spans="2:19" hidden="1">
      <c r="B447" s="5">
        <v>1958</v>
      </c>
      <c r="C447" s="34"/>
      <c r="D447" s="34"/>
      <c r="E447" s="34"/>
      <c r="F447" s="34"/>
      <c r="G447" s="34"/>
      <c r="H447" s="34"/>
      <c r="I447" s="34"/>
      <c r="J447" s="34"/>
      <c r="K447" s="34"/>
      <c r="L447" s="34"/>
      <c r="M447" s="34"/>
      <c r="N447" s="34"/>
      <c r="O447" s="34"/>
      <c r="P447" s="34"/>
      <c r="Q447" s="34"/>
      <c r="R447" s="34"/>
      <c r="S447" s="34"/>
    </row>
    <row r="448" spans="2:19" hidden="1">
      <c r="B448" s="5">
        <v>1957</v>
      </c>
      <c r="C448" s="34"/>
      <c r="D448" s="34"/>
      <c r="E448" s="34"/>
      <c r="F448" s="34"/>
      <c r="G448" s="34"/>
      <c r="H448" s="34"/>
      <c r="I448" s="34"/>
      <c r="J448" s="34"/>
      <c r="K448" s="34"/>
      <c r="L448" s="34"/>
      <c r="M448" s="34"/>
      <c r="N448" s="34"/>
      <c r="O448" s="34"/>
      <c r="P448" s="34"/>
      <c r="Q448" s="34"/>
      <c r="R448" s="34"/>
      <c r="S448" s="34"/>
    </row>
    <row r="449" spans="2:19" hidden="1">
      <c r="B449" s="5">
        <v>1956</v>
      </c>
      <c r="C449" s="34"/>
      <c r="D449" s="34"/>
      <c r="E449" s="34"/>
      <c r="F449" s="34"/>
      <c r="G449" s="34"/>
      <c r="H449" s="34"/>
      <c r="I449" s="34"/>
      <c r="J449" s="34"/>
      <c r="K449" s="34"/>
      <c r="L449" s="34"/>
      <c r="M449" s="34"/>
      <c r="N449" s="34"/>
      <c r="O449" s="34"/>
      <c r="P449" s="34"/>
      <c r="Q449" s="34"/>
      <c r="R449" s="34"/>
      <c r="S449" s="34"/>
    </row>
    <row r="450" spans="2:19" hidden="1">
      <c r="B450" s="5">
        <v>1955</v>
      </c>
      <c r="C450" s="34"/>
      <c r="D450" s="34"/>
      <c r="E450" s="34"/>
      <c r="F450" s="34"/>
      <c r="G450" s="34"/>
      <c r="H450" s="34"/>
      <c r="I450" s="34"/>
      <c r="J450" s="34"/>
      <c r="K450" s="34"/>
      <c r="L450" s="34"/>
      <c r="M450" s="34"/>
      <c r="N450" s="34"/>
      <c r="O450" s="34"/>
      <c r="P450" s="34"/>
      <c r="Q450" s="34"/>
      <c r="R450" s="34"/>
      <c r="S450" s="34"/>
    </row>
    <row r="451" spans="2:19" hidden="1">
      <c r="B451" s="5">
        <v>1954</v>
      </c>
      <c r="C451" s="34"/>
      <c r="D451" s="34"/>
      <c r="E451" s="34"/>
      <c r="F451" s="34"/>
      <c r="G451" s="34"/>
      <c r="H451" s="34"/>
      <c r="I451" s="34"/>
      <c r="J451" s="34"/>
      <c r="K451" s="34"/>
      <c r="L451" s="34"/>
      <c r="M451" s="34"/>
      <c r="N451" s="34"/>
      <c r="O451" s="34"/>
      <c r="P451" s="34"/>
      <c r="Q451" s="34"/>
      <c r="R451" s="34"/>
      <c r="S451" s="34"/>
    </row>
    <row r="452" spans="2:19" hidden="1">
      <c r="B452" s="5">
        <v>1953</v>
      </c>
      <c r="C452" s="34"/>
      <c r="D452" s="34"/>
      <c r="E452" s="34"/>
      <c r="F452" s="34"/>
      <c r="G452" s="34"/>
      <c r="H452" s="34"/>
      <c r="I452" s="34"/>
      <c r="J452" s="34"/>
      <c r="K452" s="34"/>
      <c r="L452" s="34"/>
      <c r="M452" s="34"/>
      <c r="N452" s="34"/>
      <c r="O452" s="34"/>
      <c r="P452" s="34"/>
      <c r="Q452" s="34"/>
      <c r="R452" s="34"/>
      <c r="S452" s="34"/>
    </row>
    <row r="453" spans="2:19" hidden="1">
      <c r="B453" s="5">
        <v>1952</v>
      </c>
      <c r="C453" s="34"/>
      <c r="D453" s="34"/>
      <c r="E453" s="34"/>
      <c r="F453" s="34"/>
      <c r="G453" s="34"/>
      <c r="H453" s="34"/>
      <c r="I453" s="34"/>
      <c r="J453" s="34"/>
      <c r="K453" s="34"/>
      <c r="L453" s="34"/>
      <c r="M453" s="34"/>
      <c r="N453" s="34"/>
      <c r="O453" s="34"/>
      <c r="P453" s="34"/>
      <c r="Q453" s="34"/>
      <c r="R453" s="34"/>
      <c r="S453" s="34"/>
    </row>
    <row r="454" spans="2:19" hidden="1">
      <c r="B454" s="5">
        <v>1951</v>
      </c>
      <c r="C454" s="34"/>
      <c r="D454" s="34"/>
      <c r="E454" s="34"/>
      <c r="F454" s="34"/>
      <c r="G454" s="34"/>
      <c r="H454" s="34"/>
      <c r="I454" s="34"/>
      <c r="J454" s="34"/>
      <c r="K454" s="34"/>
      <c r="L454" s="34"/>
      <c r="M454" s="34"/>
      <c r="N454" s="34"/>
      <c r="O454" s="34"/>
      <c r="P454" s="34"/>
      <c r="Q454" s="34"/>
      <c r="R454" s="34"/>
      <c r="S454" s="34"/>
    </row>
    <row r="455" spans="2:19" hidden="1">
      <c r="B455" s="5">
        <v>1950</v>
      </c>
      <c r="C455" s="34"/>
      <c r="D455" s="34"/>
      <c r="E455" s="34"/>
      <c r="F455" s="34"/>
      <c r="G455" s="34"/>
      <c r="H455" s="34"/>
      <c r="I455" s="34"/>
      <c r="J455" s="34"/>
      <c r="K455" s="34"/>
      <c r="L455" s="34"/>
      <c r="M455" s="34"/>
      <c r="N455" s="34"/>
      <c r="O455" s="34"/>
      <c r="P455" s="34"/>
      <c r="Q455" s="34"/>
      <c r="R455" s="34"/>
      <c r="S455" s="34"/>
    </row>
    <row r="456" spans="2:19" hidden="1">
      <c r="B456" s="5">
        <v>1949</v>
      </c>
      <c r="C456" s="34"/>
      <c r="D456" s="34"/>
      <c r="E456" s="34"/>
      <c r="F456" s="34"/>
      <c r="G456" s="34"/>
      <c r="H456" s="34"/>
      <c r="I456" s="34"/>
      <c r="J456" s="34"/>
      <c r="K456" s="34"/>
      <c r="L456" s="34"/>
      <c r="M456" s="34"/>
      <c r="N456" s="34"/>
      <c r="O456" s="34"/>
      <c r="P456" s="34"/>
      <c r="Q456" s="34"/>
      <c r="R456" s="34"/>
      <c r="S456" s="34"/>
    </row>
    <row r="457" spans="2:19" hidden="1">
      <c r="B457" s="5">
        <v>1948</v>
      </c>
      <c r="C457" s="34"/>
      <c r="D457" s="34"/>
      <c r="E457" s="34"/>
      <c r="F457" s="34"/>
      <c r="G457" s="34"/>
      <c r="H457" s="34"/>
      <c r="I457" s="34"/>
      <c r="J457" s="34"/>
      <c r="K457" s="34"/>
      <c r="L457" s="34"/>
      <c r="M457" s="34"/>
      <c r="N457" s="34"/>
      <c r="O457" s="34"/>
      <c r="P457" s="34"/>
      <c r="Q457" s="34"/>
      <c r="R457" s="34"/>
      <c r="S457" s="34"/>
    </row>
    <row r="458" spans="2:19" hidden="1">
      <c r="B458" s="5">
        <v>1947</v>
      </c>
      <c r="C458" s="34"/>
      <c r="D458" s="34"/>
      <c r="E458" s="34"/>
      <c r="F458" s="34"/>
      <c r="G458" s="34"/>
      <c r="H458" s="34"/>
      <c r="I458" s="34"/>
      <c r="J458" s="34"/>
      <c r="K458" s="34"/>
      <c r="L458" s="34"/>
      <c r="M458" s="34"/>
      <c r="N458" s="34"/>
      <c r="O458" s="34"/>
      <c r="P458" s="34"/>
      <c r="Q458" s="34"/>
      <c r="R458" s="34"/>
      <c r="S458" s="34"/>
    </row>
    <row r="459" spans="2:19" hidden="1">
      <c r="B459" s="5">
        <v>1946</v>
      </c>
      <c r="C459" s="34"/>
      <c r="D459" s="34"/>
      <c r="E459" s="34"/>
      <c r="F459" s="34"/>
      <c r="G459" s="34"/>
      <c r="H459" s="34"/>
      <c r="I459" s="34"/>
      <c r="J459" s="34"/>
      <c r="K459" s="34"/>
      <c r="L459" s="34"/>
      <c r="M459" s="34"/>
      <c r="N459" s="34"/>
      <c r="O459" s="34"/>
      <c r="P459" s="34"/>
      <c r="Q459" s="34"/>
      <c r="R459" s="34"/>
      <c r="S459" s="34"/>
    </row>
    <row r="460" spans="2:19" hidden="1">
      <c r="B460" s="5">
        <v>1945</v>
      </c>
      <c r="C460" s="34"/>
      <c r="D460" s="34"/>
      <c r="E460" s="34"/>
      <c r="F460" s="34"/>
      <c r="G460" s="34"/>
      <c r="H460" s="34"/>
      <c r="I460" s="34"/>
      <c r="J460" s="34"/>
      <c r="K460" s="34"/>
      <c r="L460" s="34"/>
      <c r="M460" s="34"/>
      <c r="N460" s="34"/>
      <c r="O460" s="34"/>
      <c r="P460" s="34"/>
      <c r="Q460" s="34"/>
      <c r="R460" s="34"/>
      <c r="S460" s="34"/>
    </row>
    <row r="461" spans="2:19" hidden="1">
      <c r="B461" s="5">
        <v>1944</v>
      </c>
      <c r="C461" s="34"/>
      <c r="D461" s="34"/>
      <c r="E461" s="34"/>
      <c r="F461" s="34"/>
      <c r="G461" s="34"/>
      <c r="H461" s="34"/>
      <c r="I461" s="34"/>
      <c r="J461" s="34"/>
      <c r="K461" s="34"/>
      <c r="L461" s="34"/>
      <c r="M461" s="34"/>
      <c r="N461" s="34"/>
      <c r="O461" s="34"/>
      <c r="P461" s="34"/>
      <c r="Q461" s="34"/>
      <c r="R461" s="34"/>
      <c r="S461" s="34"/>
    </row>
    <row r="462" spans="2:19" hidden="1">
      <c r="B462" s="5">
        <v>1943</v>
      </c>
      <c r="C462" s="34"/>
      <c r="D462" s="34"/>
      <c r="E462" s="34"/>
      <c r="F462" s="34"/>
      <c r="G462" s="34"/>
      <c r="H462" s="34"/>
      <c r="I462" s="34"/>
      <c r="J462" s="34"/>
      <c r="K462" s="34"/>
      <c r="L462" s="34"/>
      <c r="M462" s="34"/>
      <c r="N462" s="34"/>
      <c r="O462" s="34"/>
      <c r="P462" s="34"/>
      <c r="Q462" s="34"/>
      <c r="R462" s="34"/>
      <c r="S462" s="34"/>
    </row>
    <row r="463" spans="2:19" hidden="1">
      <c r="B463" s="5">
        <v>1942</v>
      </c>
      <c r="C463" s="34"/>
      <c r="D463" s="34"/>
      <c r="E463" s="34"/>
      <c r="F463" s="34"/>
      <c r="G463" s="34"/>
      <c r="H463" s="34"/>
      <c r="I463" s="34"/>
      <c r="J463" s="34"/>
      <c r="K463" s="34"/>
      <c r="L463" s="34"/>
      <c r="M463" s="34"/>
      <c r="N463" s="34"/>
      <c r="O463" s="34"/>
      <c r="P463" s="34"/>
      <c r="Q463" s="34"/>
      <c r="R463" s="34"/>
      <c r="S463" s="34"/>
    </row>
    <row r="464" spans="2:19" hidden="1">
      <c r="B464" s="5">
        <v>1941</v>
      </c>
      <c r="C464" s="34"/>
      <c r="D464" s="34"/>
      <c r="E464" s="34"/>
      <c r="F464" s="34"/>
      <c r="G464" s="34"/>
      <c r="H464" s="34"/>
      <c r="I464" s="34"/>
      <c r="J464" s="34"/>
      <c r="K464" s="34"/>
      <c r="L464" s="34"/>
      <c r="M464" s="34"/>
      <c r="N464" s="34"/>
      <c r="O464" s="34"/>
      <c r="P464" s="34"/>
      <c r="Q464" s="34"/>
      <c r="R464" s="34"/>
      <c r="S464" s="34"/>
    </row>
    <row r="465" spans="1:19" hidden="1">
      <c r="B465" s="5">
        <v>1940</v>
      </c>
      <c r="C465" s="34"/>
      <c r="D465" s="34"/>
      <c r="E465" s="34"/>
      <c r="F465" s="34"/>
      <c r="G465" s="34"/>
      <c r="H465" s="34"/>
      <c r="I465" s="34"/>
      <c r="J465" s="34"/>
      <c r="K465" s="34"/>
      <c r="L465" s="34"/>
      <c r="M465" s="34"/>
      <c r="N465" s="34"/>
      <c r="O465" s="34"/>
      <c r="P465" s="34"/>
      <c r="Q465" s="34"/>
      <c r="R465" s="34"/>
      <c r="S465" s="34"/>
    </row>
    <row r="466" spans="1:19" hidden="1">
      <c r="B466" s="5">
        <v>1939</v>
      </c>
      <c r="C466" s="34"/>
      <c r="D466" s="34"/>
      <c r="E466" s="34"/>
      <c r="F466" s="34"/>
      <c r="G466" s="34"/>
      <c r="H466" s="34"/>
      <c r="I466" s="34"/>
      <c r="J466" s="34"/>
      <c r="K466" s="34"/>
      <c r="L466" s="34"/>
      <c r="M466" s="34"/>
      <c r="N466" s="34"/>
      <c r="O466" s="34"/>
      <c r="P466" s="34"/>
      <c r="Q466" s="34"/>
      <c r="R466" s="34"/>
      <c r="S466" s="34"/>
    </row>
    <row r="467" spans="1:19" hidden="1">
      <c r="B467" s="5">
        <v>1938</v>
      </c>
      <c r="C467" s="34"/>
      <c r="D467" s="34"/>
      <c r="E467" s="34"/>
      <c r="F467" s="34"/>
      <c r="G467" s="34"/>
      <c r="H467" s="34"/>
      <c r="I467" s="34"/>
      <c r="J467" s="34"/>
      <c r="K467" s="34"/>
      <c r="L467" s="34"/>
      <c r="M467" s="34"/>
      <c r="N467" s="34"/>
      <c r="O467" s="34"/>
      <c r="P467" s="34"/>
      <c r="Q467" s="34"/>
      <c r="R467" s="34"/>
      <c r="S467" s="34"/>
    </row>
    <row r="468" spans="1:19" hidden="1">
      <c r="B468" s="5">
        <v>1937</v>
      </c>
      <c r="C468" s="34"/>
      <c r="D468" s="34"/>
      <c r="E468" s="34"/>
      <c r="F468" s="34"/>
      <c r="G468" s="34"/>
      <c r="H468" s="34"/>
      <c r="I468" s="34"/>
      <c r="J468" s="34"/>
      <c r="K468" s="34"/>
      <c r="L468" s="34"/>
      <c r="M468" s="34"/>
      <c r="N468" s="34"/>
      <c r="O468" s="34"/>
      <c r="P468" s="34"/>
      <c r="Q468" s="34"/>
      <c r="R468" s="34"/>
      <c r="S468" s="34"/>
    </row>
    <row r="469" spans="1:19" hidden="1">
      <c r="B469" s="5">
        <v>1936</v>
      </c>
      <c r="C469" s="34"/>
      <c r="D469" s="34"/>
      <c r="E469" s="34"/>
      <c r="F469" s="34"/>
      <c r="G469" s="34"/>
      <c r="H469" s="34"/>
      <c r="I469" s="34"/>
      <c r="J469" s="34"/>
      <c r="K469" s="34"/>
      <c r="L469" s="34"/>
      <c r="M469" s="34"/>
      <c r="N469" s="34"/>
      <c r="O469" s="34"/>
      <c r="P469" s="34"/>
      <c r="Q469" s="34"/>
      <c r="R469" s="34"/>
      <c r="S469" s="34"/>
    </row>
    <row r="470" spans="1:19" hidden="1">
      <c r="B470" s="5">
        <v>1935</v>
      </c>
      <c r="C470" s="34"/>
      <c r="D470" s="34"/>
      <c r="E470" s="34"/>
      <c r="F470" s="34"/>
      <c r="G470" s="34"/>
      <c r="H470" s="34"/>
      <c r="I470" s="34"/>
      <c r="J470" s="34"/>
      <c r="K470" s="34"/>
      <c r="L470" s="34"/>
      <c r="M470" s="34"/>
      <c r="N470" s="34"/>
      <c r="O470" s="34"/>
      <c r="P470" s="34"/>
      <c r="Q470" s="34"/>
      <c r="R470" s="34"/>
      <c r="S470" s="34"/>
    </row>
    <row r="471" spans="1:19" hidden="1">
      <c r="B471" s="5">
        <v>1934</v>
      </c>
      <c r="C471" s="34"/>
      <c r="D471" s="34"/>
      <c r="E471" s="34"/>
      <c r="F471" s="34"/>
      <c r="G471" s="34"/>
      <c r="H471" s="34"/>
      <c r="I471" s="34"/>
      <c r="J471" s="34"/>
      <c r="K471" s="34"/>
      <c r="L471" s="34"/>
      <c r="M471" s="34"/>
      <c r="N471" s="34"/>
      <c r="O471" s="34"/>
      <c r="P471" s="34"/>
      <c r="Q471" s="34"/>
      <c r="R471" s="34"/>
      <c r="S471" s="34"/>
    </row>
    <row r="472" spans="1:19" hidden="1">
      <c r="B472" s="5">
        <v>1933</v>
      </c>
      <c r="C472" s="34"/>
      <c r="D472" s="34"/>
      <c r="E472" s="34"/>
      <c r="F472" s="34"/>
      <c r="G472" s="34"/>
      <c r="H472" s="34"/>
      <c r="I472" s="34"/>
      <c r="J472" s="34"/>
      <c r="K472" s="34"/>
      <c r="L472" s="34"/>
      <c r="M472" s="34"/>
      <c r="N472" s="34"/>
      <c r="O472" s="34"/>
      <c r="P472" s="34"/>
      <c r="Q472" s="34"/>
      <c r="R472" s="34"/>
      <c r="S472" s="34"/>
    </row>
    <row r="473" spans="1:19" hidden="1">
      <c r="B473" s="5">
        <v>1932</v>
      </c>
      <c r="C473" s="34"/>
      <c r="D473" s="34"/>
      <c r="E473" s="34"/>
      <c r="F473" s="34"/>
      <c r="G473" s="34"/>
      <c r="H473" s="34"/>
      <c r="I473" s="34"/>
      <c r="J473" s="34"/>
      <c r="K473" s="34"/>
      <c r="L473" s="34"/>
      <c r="M473" s="34"/>
      <c r="N473" s="34"/>
      <c r="O473" s="34"/>
      <c r="P473" s="34"/>
      <c r="Q473" s="34"/>
      <c r="R473" s="34"/>
      <c r="S473" s="34"/>
    </row>
    <row r="474" spans="1:19" hidden="1">
      <c r="B474" s="5">
        <v>1931</v>
      </c>
      <c r="C474" s="34"/>
      <c r="D474" s="34"/>
      <c r="E474" s="34"/>
      <c r="F474" s="34"/>
      <c r="G474" s="34"/>
      <c r="H474" s="34"/>
      <c r="I474" s="34"/>
      <c r="J474" s="34"/>
      <c r="K474" s="34"/>
      <c r="L474" s="34"/>
      <c r="M474" s="34"/>
      <c r="N474" s="34"/>
      <c r="O474" s="34"/>
      <c r="P474" s="34"/>
      <c r="Q474" s="34"/>
      <c r="R474" s="34"/>
      <c r="S474" s="34"/>
    </row>
    <row r="475" spans="1:19" hidden="1">
      <c r="B475" s="5">
        <v>1930</v>
      </c>
      <c r="C475" s="34"/>
      <c r="D475" s="34"/>
      <c r="E475" s="34"/>
      <c r="F475" s="34"/>
      <c r="G475" s="34"/>
      <c r="H475" s="34"/>
      <c r="I475" s="34"/>
      <c r="J475" s="34"/>
      <c r="K475" s="34"/>
      <c r="L475" s="34"/>
      <c r="M475" s="34"/>
      <c r="N475" s="34"/>
      <c r="O475" s="34"/>
      <c r="P475" s="34"/>
      <c r="Q475" s="34"/>
      <c r="R475" s="34"/>
      <c r="S475" s="34"/>
    </row>
    <row r="476" spans="1:19" hidden="1">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17.25" customHeight="1">
      <c r="A478" s="65" t="s">
        <v>13</v>
      </c>
      <c r="B478" s="5">
        <v>2022</v>
      </c>
      <c r="C478" s="33"/>
      <c r="D478" s="33"/>
      <c r="E478" s="33"/>
      <c r="F478" s="33"/>
      <c r="G478" s="33"/>
      <c r="H478" s="33"/>
      <c r="I478" s="33"/>
      <c r="J478" s="33"/>
      <c r="K478" s="33"/>
      <c r="L478" s="33"/>
      <c r="M478" s="33"/>
      <c r="N478" s="33"/>
      <c r="O478" s="33"/>
      <c r="P478" s="33"/>
      <c r="Q478" s="33"/>
      <c r="R478" s="62"/>
      <c r="S478" s="34">
        <v>3932.7934554096719</v>
      </c>
    </row>
    <row r="479" spans="1:19">
      <c r="A479" s="35"/>
      <c r="B479" s="5">
        <v>2021</v>
      </c>
      <c r="C479" s="33"/>
      <c r="D479" s="33"/>
      <c r="E479" s="33"/>
      <c r="F479" s="33"/>
      <c r="G479" s="33"/>
      <c r="H479" s="33"/>
      <c r="I479" s="33"/>
      <c r="J479" s="33"/>
      <c r="K479" s="33"/>
      <c r="L479" s="33"/>
      <c r="M479" s="33"/>
      <c r="N479" s="33"/>
      <c r="O479" s="33"/>
      <c r="P479" s="33"/>
      <c r="Q479" s="33"/>
      <c r="R479" s="34">
        <v>16146.57988497627</v>
      </c>
      <c r="S479" s="34">
        <v>16146.57988497627</v>
      </c>
    </row>
    <row r="480" spans="1:19">
      <c r="B480" s="5">
        <v>2020</v>
      </c>
      <c r="C480" s="33"/>
      <c r="D480" s="33"/>
      <c r="E480" s="33"/>
      <c r="F480" s="33"/>
      <c r="G480" s="33"/>
      <c r="H480" s="33"/>
      <c r="I480" s="33"/>
      <c r="J480" s="33"/>
      <c r="K480" s="33"/>
      <c r="L480" s="33"/>
      <c r="M480" s="33"/>
      <c r="N480" s="33"/>
      <c r="O480" s="33"/>
      <c r="P480" s="33"/>
      <c r="Q480" s="34">
        <v>7603.42313767828</v>
      </c>
      <c r="R480" s="34">
        <v>7603.42313767828</v>
      </c>
      <c r="S480" s="34">
        <v>7603.42313767828</v>
      </c>
    </row>
    <row r="481" spans="1:19">
      <c r="A481" s="37"/>
      <c r="B481" s="5">
        <v>2019</v>
      </c>
      <c r="C481" s="33"/>
      <c r="D481" s="33"/>
      <c r="E481" s="33"/>
      <c r="F481" s="33"/>
      <c r="G481" s="33"/>
      <c r="H481" s="33"/>
      <c r="I481" s="33"/>
      <c r="J481" s="33"/>
      <c r="K481" s="33"/>
      <c r="L481" s="33"/>
      <c r="M481" s="33"/>
      <c r="N481" s="33"/>
      <c r="O481" s="33"/>
      <c r="P481" s="34">
        <v>16035.868065001028</v>
      </c>
      <c r="Q481" s="34">
        <v>16035.868065001028</v>
      </c>
      <c r="R481" s="34">
        <v>16035.868065001028</v>
      </c>
      <c r="S481" s="34">
        <v>16035.868065001028</v>
      </c>
    </row>
    <row r="482" spans="1:19">
      <c r="A482" s="37"/>
      <c r="B482" s="5">
        <v>2018</v>
      </c>
      <c r="C482" s="33"/>
      <c r="D482" s="33"/>
      <c r="E482" s="33"/>
      <c r="F482" s="33"/>
      <c r="G482" s="33"/>
      <c r="H482" s="33"/>
      <c r="I482" s="33"/>
      <c r="J482" s="33"/>
      <c r="K482" s="33"/>
      <c r="L482" s="33"/>
      <c r="M482" s="33"/>
      <c r="N482" s="33"/>
      <c r="O482" s="34">
        <v>7648.2466635208002</v>
      </c>
      <c r="P482" s="34">
        <v>7648.2466635208002</v>
      </c>
      <c r="Q482" s="34">
        <v>7648.2466635208002</v>
      </c>
      <c r="R482" s="34">
        <v>7648.2466635208002</v>
      </c>
      <c r="S482" s="34">
        <v>7648.2466635208002</v>
      </c>
    </row>
    <row r="483" spans="1:19">
      <c r="A483" s="37"/>
      <c r="B483" s="5">
        <v>2017</v>
      </c>
      <c r="C483" s="33"/>
      <c r="D483" s="33"/>
      <c r="E483" s="33"/>
      <c r="F483" s="33"/>
      <c r="G483" s="33"/>
      <c r="H483" s="33"/>
      <c r="I483" s="33"/>
      <c r="J483" s="33"/>
      <c r="K483" s="33"/>
      <c r="L483" s="33"/>
      <c r="M483" s="33"/>
      <c r="N483" s="34">
        <v>6161.2092702807549</v>
      </c>
      <c r="O483" s="34">
        <v>6161.2092702807549</v>
      </c>
      <c r="P483" s="34">
        <v>6161.2092702807549</v>
      </c>
      <c r="Q483" s="34">
        <v>6161.2092702807549</v>
      </c>
      <c r="R483" s="34">
        <v>6161.2092702807549</v>
      </c>
      <c r="S483" s="34">
        <v>6161.2092702807549</v>
      </c>
    </row>
    <row r="484" spans="1:19">
      <c r="B484" s="5">
        <v>2016</v>
      </c>
      <c r="C484" s="33"/>
      <c r="D484" s="33"/>
      <c r="E484" s="33"/>
      <c r="F484" s="33"/>
      <c r="G484" s="33"/>
      <c r="H484" s="33"/>
      <c r="I484" s="33"/>
      <c r="J484" s="33"/>
      <c r="K484" s="33"/>
      <c r="L484" s="33"/>
      <c r="M484" s="34">
        <v>17369.100810332584</v>
      </c>
      <c r="N484" s="34">
        <v>17369.100810332584</v>
      </c>
      <c r="O484" s="34">
        <v>17369.100810332584</v>
      </c>
      <c r="P484" s="34">
        <v>17369.100810332584</v>
      </c>
      <c r="Q484" s="34">
        <v>17369.100810332584</v>
      </c>
      <c r="R484" s="34">
        <v>17369.100810332584</v>
      </c>
      <c r="S484" s="34">
        <v>17369.100810332584</v>
      </c>
    </row>
    <row r="485" spans="1:19">
      <c r="B485" s="5">
        <v>2015</v>
      </c>
      <c r="C485" s="33"/>
      <c r="D485" s="33"/>
      <c r="E485" s="33"/>
      <c r="F485" s="33"/>
      <c r="G485" s="33"/>
      <c r="H485" s="33"/>
      <c r="I485" s="33"/>
      <c r="J485" s="33"/>
      <c r="K485" s="33"/>
      <c r="L485" s="34">
        <v>19551.448018499446</v>
      </c>
      <c r="M485" s="34">
        <v>19551.448018499446</v>
      </c>
      <c r="N485" s="34">
        <v>19551.448018499446</v>
      </c>
      <c r="O485" s="34">
        <v>19551.448018499446</v>
      </c>
      <c r="P485" s="34">
        <v>19551.448018499446</v>
      </c>
      <c r="Q485" s="34">
        <v>19551.448018499446</v>
      </c>
      <c r="R485" s="34">
        <v>19551.448018499446</v>
      </c>
      <c r="S485" s="34">
        <v>19551.448018499446</v>
      </c>
    </row>
    <row r="486" spans="1:19">
      <c r="B486" s="5">
        <v>2014</v>
      </c>
      <c r="C486" s="33"/>
      <c r="D486" s="33"/>
      <c r="E486" s="33"/>
      <c r="F486" s="33"/>
      <c r="G486" s="33"/>
      <c r="H486" s="33"/>
      <c r="I486" s="33"/>
      <c r="J486" s="33"/>
      <c r="K486" s="34">
        <v>15557.954161305284</v>
      </c>
      <c r="L486" s="34">
        <v>15557.954161305284</v>
      </c>
      <c r="M486" s="34">
        <v>15557.954161305284</v>
      </c>
      <c r="N486" s="34">
        <v>15557.954161305284</v>
      </c>
      <c r="O486" s="34">
        <v>15557.954161305284</v>
      </c>
      <c r="P486" s="34">
        <v>15557.954161305284</v>
      </c>
      <c r="Q486" s="34">
        <v>15557.954161305284</v>
      </c>
      <c r="R486" s="34">
        <v>15557.954161305284</v>
      </c>
      <c r="S486" s="34">
        <v>15557.954161305284</v>
      </c>
    </row>
    <row r="487" spans="1:19">
      <c r="B487" s="5">
        <v>2013</v>
      </c>
      <c r="C487" s="33"/>
      <c r="D487" s="33"/>
      <c r="E487" s="33"/>
      <c r="F487" s="33"/>
      <c r="G487" s="33"/>
      <c r="H487" s="33"/>
      <c r="I487" s="33"/>
      <c r="J487" s="34">
        <v>11268.617927942329</v>
      </c>
      <c r="K487" s="34">
        <v>11268.617927942329</v>
      </c>
      <c r="L487" s="34">
        <v>11268.617927942329</v>
      </c>
      <c r="M487" s="34">
        <v>11268.617927942329</v>
      </c>
      <c r="N487" s="34">
        <v>11268.617927942329</v>
      </c>
      <c r="O487" s="34">
        <v>11268.617927942329</v>
      </c>
      <c r="P487" s="34">
        <v>11268.617927942329</v>
      </c>
      <c r="Q487" s="34">
        <v>11268.617927942329</v>
      </c>
      <c r="R487" s="34">
        <v>11268.617927942329</v>
      </c>
      <c r="S487" s="34">
        <v>11268.617927942329</v>
      </c>
    </row>
    <row r="488" spans="1:19">
      <c r="B488" s="5">
        <v>2012</v>
      </c>
      <c r="C488" s="33"/>
      <c r="D488" s="33"/>
      <c r="E488" s="33"/>
      <c r="F488" s="33"/>
      <c r="G488" s="33"/>
      <c r="H488" s="33"/>
      <c r="I488" s="34">
        <v>61344.654147095847</v>
      </c>
      <c r="J488" s="34">
        <v>61344.654147095847</v>
      </c>
      <c r="K488" s="34">
        <v>61344.654147095847</v>
      </c>
      <c r="L488" s="34">
        <v>61344.654147095847</v>
      </c>
      <c r="M488" s="34">
        <v>61344.654147095847</v>
      </c>
      <c r="N488" s="34">
        <v>61344.654147095847</v>
      </c>
      <c r="O488" s="34">
        <v>61344.654147095847</v>
      </c>
      <c r="P488" s="34">
        <v>61344.654147095847</v>
      </c>
      <c r="Q488" s="34">
        <v>61344.654147095847</v>
      </c>
      <c r="R488" s="34">
        <v>61344.654147095847</v>
      </c>
      <c r="S488" s="34">
        <v>61344.654147095847</v>
      </c>
    </row>
    <row r="489" spans="1:19">
      <c r="B489" s="5">
        <v>2011</v>
      </c>
      <c r="C489" s="33"/>
      <c r="D489" s="33"/>
      <c r="E489" s="33"/>
      <c r="F489" s="33"/>
      <c r="G489" s="33"/>
      <c r="H489" s="34">
        <v>28511.849882390852</v>
      </c>
      <c r="I489" s="34">
        <v>28511.849882390852</v>
      </c>
      <c r="J489" s="34">
        <v>28511.849882390852</v>
      </c>
      <c r="K489" s="34">
        <v>28511.849882390852</v>
      </c>
      <c r="L489" s="34">
        <v>28511.849882390852</v>
      </c>
      <c r="M489" s="34">
        <v>28511.849882390852</v>
      </c>
      <c r="N489" s="34">
        <v>28511.849882390852</v>
      </c>
      <c r="O489" s="34">
        <v>28511.849882390852</v>
      </c>
      <c r="P489" s="34">
        <v>28511.849882390852</v>
      </c>
      <c r="Q489" s="34">
        <v>28511.849882390852</v>
      </c>
      <c r="R489" s="34">
        <v>28511.849882390852</v>
      </c>
      <c r="S489" s="34">
        <v>28511.849882390852</v>
      </c>
    </row>
    <row r="490" spans="1:19">
      <c r="B490" s="5">
        <v>2010</v>
      </c>
      <c r="C490" s="33"/>
      <c r="D490" s="33"/>
      <c r="E490" s="33"/>
      <c r="F490" s="33"/>
      <c r="G490" s="34">
        <v>9090.4331299999994</v>
      </c>
      <c r="H490" s="34">
        <v>9090.4331299999994</v>
      </c>
      <c r="I490" s="34">
        <v>9090.4331299999994</v>
      </c>
      <c r="J490" s="34">
        <v>9090.4331299999994</v>
      </c>
      <c r="K490" s="34">
        <v>9090.4331299999994</v>
      </c>
      <c r="L490" s="34">
        <v>9090.4331299999994</v>
      </c>
      <c r="M490" s="34">
        <v>9090.4331299999994</v>
      </c>
      <c r="N490" s="34">
        <v>9090.4331299999994</v>
      </c>
      <c r="O490" s="34">
        <v>9090.4331299999994</v>
      </c>
      <c r="P490" s="34">
        <v>9090.4331299999994</v>
      </c>
      <c r="Q490" s="34">
        <v>9090.4331299999994</v>
      </c>
      <c r="R490" s="34">
        <v>9090.4331299999994</v>
      </c>
      <c r="S490" s="34">
        <v>9090.4331299999994</v>
      </c>
    </row>
    <row r="491" spans="1:19">
      <c r="B491" s="5">
        <v>2009</v>
      </c>
      <c r="C491" s="33"/>
      <c r="D491" s="33"/>
      <c r="E491" s="33"/>
      <c r="F491" s="34">
        <v>23680.626470464056</v>
      </c>
      <c r="G491" s="34">
        <v>23680.626470464056</v>
      </c>
      <c r="H491" s="34">
        <v>23680.626470464056</v>
      </c>
      <c r="I491" s="34">
        <v>23680.626470464056</v>
      </c>
      <c r="J491" s="34">
        <v>23680.626470464056</v>
      </c>
      <c r="K491" s="34">
        <v>23680.626470464056</v>
      </c>
      <c r="L491" s="34">
        <v>23680.626470464056</v>
      </c>
      <c r="M491" s="34">
        <v>23680.626470464056</v>
      </c>
      <c r="N491" s="34">
        <v>23680.626470464056</v>
      </c>
      <c r="O491" s="34">
        <v>23680.626470464056</v>
      </c>
      <c r="P491" s="34">
        <v>23680.626470464056</v>
      </c>
      <c r="Q491" s="34">
        <v>23680.626470464056</v>
      </c>
      <c r="R491" s="34">
        <v>23680.626470464056</v>
      </c>
      <c r="S491" s="34">
        <v>23680.626470464056</v>
      </c>
    </row>
    <row r="492" spans="1:19">
      <c r="B492" s="5">
        <v>2008</v>
      </c>
      <c r="C492" s="33"/>
      <c r="D492" s="33"/>
      <c r="E492" s="34">
        <v>6844.8430976259924</v>
      </c>
      <c r="F492" s="34">
        <v>6844.8430976259924</v>
      </c>
      <c r="G492" s="34">
        <v>6844.8430976259924</v>
      </c>
      <c r="H492" s="34">
        <v>6844.8430976259924</v>
      </c>
      <c r="I492" s="34">
        <v>6844.8430976259924</v>
      </c>
      <c r="J492" s="34">
        <v>6844.8430976259924</v>
      </c>
      <c r="K492" s="34">
        <v>6844.8430976259924</v>
      </c>
      <c r="L492" s="34">
        <v>6844.8430976259924</v>
      </c>
      <c r="M492" s="34">
        <v>6844.8430976259924</v>
      </c>
      <c r="N492" s="34">
        <v>6844.8430976259924</v>
      </c>
      <c r="O492" s="34">
        <v>6844.8430976259924</v>
      </c>
      <c r="P492" s="34">
        <v>6844.8430976259924</v>
      </c>
      <c r="Q492" s="34">
        <v>6844.8430976259924</v>
      </c>
      <c r="R492" s="34">
        <v>6844.8430976259924</v>
      </c>
      <c r="S492" s="34">
        <v>6844.8430976259924</v>
      </c>
    </row>
    <row r="493" spans="1:19">
      <c r="B493" s="5">
        <v>2007</v>
      </c>
      <c r="C493" s="33"/>
      <c r="D493" s="34">
        <v>18477.013731359424</v>
      </c>
      <c r="E493" s="34">
        <v>18477.013731359424</v>
      </c>
      <c r="F493" s="34">
        <v>18477.013731359424</v>
      </c>
      <c r="G493" s="34">
        <v>18477.013731359424</v>
      </c>
      <c r="H493" s="34">
        <v>18477.013731359424</v>
      </c>
      <c r="I493" s="34">
        <v>18477.013731359424</v>
      </c>
      <c r="J493" s="34">
        <v>18477.013731359424</v>
      </c>
      <c r="K493" s="34">
        <v>18477.013731359424</v>
      </c>
      <c r="L493" s="34">
        <v>18477.013731359424</v>
      </c>
      <c r="M493" s="34">
        <v>18477.013731359424</v>
      </c>
      <c r="N493" s="34">
        <v>18477.013731359424</v>
      </c>
      <c r="O493" s="34">
        <v>18477.013731359424</v>
      </c>
      <c r="P493" s="34">
        <v>18477.013731359424</v>
      </c>
      <c r="Q493" s="34">
        <v>18477.013731359424</v>
      </c>
      <c r="R493" s="34">
        <v>18477.013731359424</v>
      </c>
      <c r="S493" s="34">
        <v>18477.013731359424</v>
      </c>
    </row>
    <row r="494" spans="1:19">
      <c r="B494" s="5">
        <v>2006</v>
      </c>
      <c r="C494" s="34">
        <v>66983.345807823935</v>
      </c>
      <c r="D494" s="34">
        <v>66983.345807823935</v>
      </c>
      <c r="E494" s="34">
        <v>66983.345807823935</v>
      </c>
      <c r="F494" s="34">
        <v>66983.345807823935</v>
      </c>
      <c r="G494" s="34">
        <v>66983.345807823935</v>
      </c>
      <c r="H494" s="34">
        <v>66983.345807823935</v>
      </c>
      <c r="I494" s="34">
        <v>66983.345807823935</v>
      </c>
      <c r="J494" s="34">
        <v>66983.345807823935</v>
      </c>
      <c r="K494" s="34">
        <v>66983.345807823935</v>
      </c>
      <c r="L494" s="34">
        <v>66983.345807823935</v>
      </c>
      <c r="M494" s="34">
        <v>66983.345807823935</v>
      </c>
      <c r="N494" s="34">
        <v>66983.345807823935</v>
      </c>
      <c r="O494" s="34">
        <v>66983.345807823935</v>
      </c>
      <c r="P494" s="34">
        <v>66983.345807823935</v>
      </c>
      <c r="Q494" s="34">
        <v>66983.345807823935</v>
      </c>
      <c r="R494" s="34">
        <v>66983.345807823935</v>
      </c>
      <c r="S494" s="34">
        <v>66983.345807823935</v>
      </c>
    </row>
    <row r="495" spans="1:19">
      <c r="B495" s="5">
        <v>2005</v>
      </c>
      <c r="C495" s="34">
        <v>28191.317453000003</v>
      </c>
      <c r="D495" s="34">
        <v>28191.317453000003</v>
      </c>
      <c r="E495" s="34">
        <v>28191.317453000003</v>
      </c>
      <c r="F495" s="34">
        <v>28191.317453000003</v>
      </c>
      <c r="G495" s="34">
        <v>28191.317453000003</v>
      </c>
      <c r="H495" s="34">
        <v>28191.317453000003</v>
      </c>
      <c r="I495" s="34">
        <v>28191.317453000003</v>
      </c>
      <c r="J495" s="34">
        <v>28191.317453000003</v>
      </c>
      <c r="K495" s="34">
        <v>28191.317453000003</v>
      </c>
      <c r="L495" s="34">
        <v>28191.317453000003</v>
      </c>
      <c r="M495" s="34">
        <v>28191.317453000003</v>
      </c>
      <c r="N495" s="34">
        <v>28191.317453000003</v>
      </c>
      <c r="O495" s="34">
        <v>28191.317453000003</v>
      </c>
      <c r="P495" s="34">
        <v>28191.317453000003</v>
      </c>
      <c r="Q495" s="34">
        <v>28191.317453000003</v>
      </c>
      <c r="R495" s="34">
        <v>28191.317453000003</v>
      </c>
      <c r="S495" s="34">
        <v>28191.317453000003</v>
      </c>
    </row>
    <row r="496" spans="1:19">
      <c r="B496" s="5">
        <v>2004</v>
      </c>
      <c r="C496" s="34">
        <v>118138.58585</v>
      </c>
      <c r="D496" s="34">
        <v>118138.58585</v>
      </c>
      <c r="E496" s="34">
        <v>118138.58585</v>
      </c>
      <c r="F496" s="34">
        <v>118138.58585</v>
      </c>
      <c r="G496" s="34">
        <v>118138.58585</v>
      </c>
      <c r="H496" s="34">
        <v>118138.58585</v>
      </c>
      <c r="I496" s="34">
        <v>118138.58585</v>
      </c>
      <c r="J496" s="34">
        <v>118138.58585</v>
      </c>
      <c r="K496" s="34">
        <v>118138.58585</v>
      </c>
      <c r="L496" s="34">
        <v>118138.58585</v>
      </c>
      <c r="M496" s="34">
        <v>118138.58585</v>
      </c>
      <c r="N496" s="34">
        <v>118138.58585</v>
      </c>
      <c r="O496" s="34">
        <v>118138.58585</v>
      </c>
      <c r="P496" s="34">
        <v>118138.58585</v>
      </c>
      <c r="Q496" s="34">
        <v>118138.58585</v>
      </c>
      <c r="R496" s="34">
        <v>118138.58585</v>
      </c>
      <c r="S496" s="34">
        <v>118138.58585</v>
      </c>
    </row>
    <row r="497" spans="2:19">
      <c r="B497" s="5">
        <v>2003</v>
      </c>
      <c r="C497" s="34">
        <v>30225.161193</v>
      </c>
      <c r="D497" s="34">
        <v>30225.161193</v>
      </c>
      <c r="E497" s="34">
        <v>30225.161193</v>
      </c>
      <c r="F497" s="34">
        <v>30225.161193</v>
      </c>
      <c r="G497" s="34">
        <v>30225.161193</v>
      </c>
      <c r="H497" s="34">
        <v>30225.161193</v>
      </c>
      <c r="I497" s="34">
        <v>30225.161193</v>
      </c>
      <c r="J497" s="34">
        <v>30225.161193</v>
      </c>
      <c r="K497" s="34">
        <v>30225.161193</v>
      </c>
      <c r="L497" s="34">
        <v>30225.161193</v>
      </c>
      <c r="M497" s="34">
        <v>30225.161193</v>
      </c>
      <c r="N497" s="34">
        <v>30225.161193</v>
      </c>
      <c r="O497" s="34">
        <v>30225.161193</v>
      </c>
      <c r="P497" s="34">
        <v>30225.161193</v>
      </c>
      <c r="Q497" s="34">
        <v>30225.161193</v>
      </c>
      <c r="R497" s="34">
        <v>30225.161193</v>
      </c>
      <c r="S497" s="34">
        <v>30225.161193</v>
      </c>
    </row>
    <row r="498" spans="2:19">
      <c r="B498" s="5">
        <v>2002</v>
      </c>
      <c r="C498" s="34">
        <v>72835.692066806048</v>
      </c>
      <c r="D498" s="34">
        <v>72835.692066806048</v>
      </c>
      <c r="E498" s="34">
        <v>72835.692066806048</v>
      </c>
      <c r="F498" s="34">
        <v>72835.692066806048</v>
      </c>
      <c r="G498" s="34">
        <v>72835.692066806048</v>
      </c>
      <c r="H498" s="34">
        <v>72835.692066806048</v>
      </c>
      <c r="I498" s="34">
        <v>72835.692066806048</v>
      </c>
      <c r="J498" s="34">
        <v>72835.692066806048</v>
      </c>
      <c r="K498" s="34">
        <v>72835.692066806048</v>
      </c>
      <c r="L498" s="34">
        <v>72835.692066806048</v>
      </c>
      <c r="M498" s="34">
        <v>72835.692066806048</v>
      </c>
      <c r="N498" s="34">
        <v>72835.692066806048</v>
      </c>
      <c r="O498" s="34">
        <v>72835.692066806048</v>
      </c>
      <c r="P498" s="34">
        <v>72835.692066806048</v>
      </c>
      <c r="Q498" s="34">
        <v>72835.692066806048</v>
      </c>
      <c r="R498" s="34">
        <v>72835.692066806048</v>
      </c>
      <c r="S498" s="34">
        <v>72835.692066806048</v>
      </c>
    </row>
    <row r="499" spans="2:19">
      <c r="B499" s="5">
        <v>2001</v>
      </c>
      <c r="C499" s="34">
        <v>26154.059635000012</v>
      </c>
      <c r="D499" s="34">
        <v>26154.059635000012</v>
      </c>
      <c r="E499" s="34">
        <v>26154.059635000012</v>
      </c>
      <c r="F499" s="34">
        <v>26154.059635000012</v>
      </c>
      <c r="G499" s="34">
        <v>26154.059635000012</v>
      </c>
      <c r="H499" s="34">
        <v>26154.059635000012</v>
      </c>
      <c r="I499" s="34">
        <v>26154.059635000012</v>
      </c>
      <c r="J499" s="34">
        <v>26154.059635000012</v>
      </c>
      <c r="K499" s="34">
        <v>26154.059635000012</v>
      </c>
      <c r="L499" s="34">
        <v>26154.059635000012</v>
      </c>
      <c r="M499" s="34">
        <v>26154.059635000012</v>
      </c>
      <c r="N499" s="34">
        <v>26154.059635000012</v>
      </c>
      <c r="O499" s="34">
        <v>26154.059635000012</v>
      </c>
      <c r="P499" s="34">
        <v>26154.059635000012</v>
      </c>
      <c r="Q499" s="34">
        <v>26154.059635000012</v>
      </c>
      <c r="R499" s="34">
        <v>26154.059635000012</v>
      </c>
      <c r="S499" s="34">
        <v>26154.059635000012</v>
      </c>
    </row>
    <row r="500" spans="2:19">
      <c r="B500" s="5">
        <v>2000</v>
      </c>
      <c r="C500" s="34"/>
      <c r="D500" s="34"/>
      <c r="E500" s="34"/>
      <c r="F500" s="34"/>
      <c r="G500" s="34"/>
      <c r="H500" s="34"/>
      <c r="I500" s="34"/>
      <c r="J500" s="34"/>
      <c r="K500" s="34"/>
      <c r="L500" s="34"/>
      <c r="M500" s="34"/>
      <c r="N500" s="34">
        <v>0</v>
      </c>
      <c r="O500" s="34"/>
      <c r="P500" s="34"/>
      <c r="Q500" s="34"/>
      <c r="R500" s="34"/>
      <c r="S500" s="34"/>
    </row>
    <row r="501" spans="2:19">
      <c r="B501" s="5">
        <v>1999</v>
      </c>
      <c r="C501" s="34"/>
      <c r="D501" s="34"/>
      <c r="E501" s="34"/>
      <c r="F501" s="34"/>
      <c r="G501" s="34"/>
      <c r="H501" s="34"/>
      <c r="I501" s="34"/>
      <c r="J501" s="34"/>
      <c r="K501" s="34"/>
      <c r="L501" s="34"/>
      <c r="M501" s="34"/>
      <c r="N501" s="34">
        <v>0</v>
      </c>
      <c r="O501" s="34"/>
      <c r="P501" s="34"/>
      <c r="Q501" s="34"/>
      <c r="R501" s="34"/>
      <c r="S501" s="34"/>
    </row>
    <row r="502" spans="2:19">
      <c r="B502" s="5">
        <v>1998</v>
      </c>
      <c r="C502" s="34"/>
      <c r="D502" s="34"/>
      <c r="E502" s="34"/>
      <c r="F502" s="34"/>
      <c r="G502" s="34"/>
      <c r="H502" s="34"/>
      <c r="I502" s="34"/>
      <c r="J502" s="34"/>
      <c r="K502" s="34"/>
      <c r="L502" s="34"/>
      <c r="M502" s="34"/>
      <c r="N502" s="34">
        <v>0</v>
      </c>
      <c r="O502" s="34"/>
      <c r="P502" s="34"/>
      <c r="Q502" s="34"/>
      <c r="R502" s="34"/>
      <c r="S502" s="34"/>
    </row>
    <row r="503" spans="2:19">
      <c r="B503" s="5">
        <v>1997</v>
      </c>
      <c r="C503" s="34"/>
      <c r="D503" s="34"/>
      <c r="E503" s="34"/>
      <c r="F503" s="34"/>
      <c r="G503" s="34"/>
      <c r="H503" s="34"/>
      <c r="I503" s="34"/>
      <c r="J503" s="34"/>
      <c r="K503" s="34"/>
      <c r="L503" s="34"/>
      <c r="M503" s="34"/>
      <c r="N503" s="34">
        <v>0</v>
      </c>
      <c r="O503" s="34"/>
      <c r="P503" s="34"/>
      <c r="Q503" s="34"/>
      <c r="R503" s="34"/>
      <c r="S503" s="34"/>
    </row>
    <row r="504" spans="2:19">
      <c r="B504" s="5">
        <v>1996</v>
      </c>
      <c r="C504" s="34"/>
      <c r="D504" s="34"/>
      <c r="E504" s="34"/>
      <c r="F504" s="34"/>
      <c r="G504" s="34"/>
      <c r="H504" s="34"/>
      <c r="I504" s="34"/>
      <c r="J504" s="34"/>
      <c r="K504" s="34"/>
      <c r="L504" s="34"/>
      <c r="M504" s="34"/>
      <c r="N504" s="34">
        <v>0</v>
      </c>
      <c r="O504" s="34"/>
      <c r="P504" s="34"/>
      <c r="Q504" s="34"/>
      <c r="R504" s="34"/>
      <c r="S504" s="34"/>
    </row>
    <row r="505" spans="2:19">
      <c r="B505" s="5">
        <v>1995</v>
      </c>
      <c r="C505" s="34"/>
      <c r="D505" s="34"/>
      <c r="E505" s="34"/>
      <c r="F505" s="34"/>
      <c r="G505" s="34"/>
      <c r="H505" s="34"/>
      <c r="I505" s="34"/>
      <c r="J505" s="34"/>
      <c r="K505" s="34"/>
      <c r="L505" s="34"/>
      <c r="M505" s="34"/>
      <c r="N505" s="34">
        <v>0</v>
      </c>
      <c r="O505" s="34"/>
      <c r="P505" s="34"/>
      <c r="Q505" s="34"/>
      <c r="R505" s="34"/>
      <c r="S505" s="34"/>
    </row>
    <row r="506" spans="2:19">
      <c r="B506" s="5">
        <v>1994</v>
      </c>
      <c r="C506" s="34"/>
      <c r="D506" s="34"/>
      <c r="E506" s="34"/>
      <c r="F506" s="34"/>
      <c r="G506" s="34"/>
      <c r="H506" s="34"/>
      <c r="I506" s="34"/>
      <c r="J506" s="34"/>
      <c r="K506" s="34"/>
      <c r="L506" s="34"/>
      <c r="M506" s="34"/>
      <c r="N506" s="34">
        <v>0</v>
      </c>
      <c r="O506" s="34"/>
      <c r="P506" s="34"/>
      <c r="Q506" s="34"/>
      <c r="R506" s="34"/>
      <c r="S506" s="34"/>
    </row>
    <row r="507" spans="2:19">
      <c r="B507" s="5">
        <v>1993</v>
      </c>
      <c r="C507" s="34"/>
      <c r="D507" s="34"/>
      <c r="E507" s="34"/>
      <c r="F507" s="34"/>
      <c r="G507" s="34"/>
      <c r="H507" s="34"/>
      <c r="I507" s="34"/>
      <c r="J507" s="34"/>
      <c r="K507" s="34"/>
      <c r="L507" s="34"/>
      <c r="M507" s="34"/>
      <c r="N507" s="34">
        <v>0</v>
      </c>
      <c r="O507" s="34"/>
      <c r="P507" s="34"/>
      <c r="Q507" s="34"/>
      <c r="R507" s="34"/>
      <c r="S507" s="34"/>
    </row>
    <row r="508" spans="2:19">
      <c r="B508" s="5">
        <v>1992</v>
      </c>
      <c r="C508" s="34"/>
      <c r="D508" s="34"/>
      <c r="E508" s="34"/>
      <c r="F508" s="34"/>
      <c r="G508" s="34"/>
      <c r="H508" s="34"/>
      <c r="I508" s="34"/>
      <c r="J508" s="34"/>
      <c r="K508" s="34"/>
      <c r="L508" s="34"/>
      <c r="M508" s="34"/>
      <c r="N508" s="34">
        <v>0</v>
      </c>
      <c r="O508" s="34"/>
      <c r="P508" s="34"/>
      <c r="Q508" s="34"/>
      <c r="R508" s="34"/>
      <c r="S508" s="34"/>
    </row>
    <row r="509" spans="2:19">
      <c r="B509" s="5">
        <v>1991</v>
      </c>
      <c r="C509" s="34"/>
      <c r="D509" s="34"/>
      <c r="E509" s="34"/>
      <c r="F509" s="34"/>
      <c r="G509" s="34"/>
      <c r="H509" s="34"/>
      <c r="I509" s="34"/>
      <c r="J509" s="34"/>
      <c r="K509" s="34"/>
      <c r="L509" s="34"/>
      <c r="M509" s="34"/>
      <c r="N509" s="34">
        <v>0</v>
      </c>
      <c r="O509" s="34"/>
      <c r="P509" s="34"/>
      <c r="Q509" s="34"/>
      <c r="R509" s="34"/>
      <c r="S509" s="34"/>
    </row>
    <row r="510" spans="2:19">
      <c r="B510" s="5">
        <v>1990</v>
      </c>
      <c r="C510" s="34"/>
      <c r="D510" s="34"/>
      <c r="E510" s="34"/>
      <c r="F510" s="34"/>
      <c r="G510" s="34"/>
      <c r="H510" s="34"/>
      <c r="I510" s="34"/>
      <c r="J510" s="34"/>
      <c r="K510" s="34"/>
      <c r="L510" s="34"/>
      <c r="M510" s="34"/>
      <c r="N510" s="34">
        <v>0</v>
      </c>
      <c r="O510" s="34"/>
      <c r="P510" s="34"/>
      <c r="Q510" s="34"/>
      <c r="R510" s="34"/>
      <c r="S510" s="34"/>
    </row>
    <row r="511" spans="2:19">
      <c r="B511" s="5">
        <v>1989</v>
      </c>
      <c r="C511" s="34"/>
      <c r="D511" s="34"/>
      <c r="E511" s="34"/>
      <c r="F511" s="34"/>
      <c r="G511" s="34"/>
      <c r="H511" s="34"/>
      <c r="I511" s="34"/>
      <c r="J511" s="34"/>
      <c r="K511" s="34"/>
      <c r="L511" s="34"/>
      <c r="M511" s="34"/>
      <c r="N511" s="34">
        <v>0</v>
      </c>
      <c r="O511" s="34"/>
      <c r="P511" s="34"/>
      <c r="Q511" s="34"/>
      <c r="R511" s="34"/>
      <c r="S511" s="34"/>
    </row>
    <row r="512" spans="2:19">
      <c r="B512" s="5">
        <v>1988</v>
      </c>
      <c r="C512" s="34"/>
      <c r="D512" s="34"/>
      <c r="E512" s="34"/>
      <c r="F512" s="34"/>
      <c r="G512" s="34"/>
      <c r="H512" s="34"/>
      <c r="I512" s="34"/>
      <c r="J512" s="34"/>
      <c r="K512" s="34"/>
      <c r="L512" s="34"/>
      <c r="M512" s="34"/>
      <c r="N512" s="34">
        <v>0</v>
      </c>
      <c r="O512" s="34"/>
      <c r="P512" s="34"/>
      <c r="Q512" s="34"/>
      <c r="R512" s="34"/>
      <c r="S512" s="34"/>
    </row>
    <row r="513" spans="2:19">
      <c r="B513" s="5">
        <v>1987</v>
      </c>
      <c r="C513" s="34"/>
      <c r="D513" s="34"/>
      <c r="E513" s="34"/>
      <c r="F513" s="34"/>
      <c r="G513" s="34"/>
      <c r="H513" s="34"/>
      <c r="I513" s="34"/>
      <c r="J513" s="34"/>
      <c r="K513" s="34"/>
      <c r="L513" s="34"/>
      <c r="M513" s="34"/>
      <c r="N513" s="34">
        <v>0</v>
      </c>
      <c r="O513" s="34"/>
      <c r="P513" s="34"/>
      <c r="Q513" s="34"/>
      <c r="R513" s="34"/>
      <c r="S513" s="34"/>
    </row>
    <row r="514" spans="2:19">
      <c r="B514" s="5">
        <v>1986</v>
      </c>
      <c r="C514" s="34"/>
      <c r="D514" s="34"/>
      <c r="E514" s="34"/>
      <c r="F514" s="34"/>
      <c r="G514" s="34"/>
      <c r="H514" s="34"/>
      <c r="I514" s="34"/>
      <c r="J514" s="34"/>
      <c r="K514" s="34"/>
      <c r="L514" s="34"/>
      <c r="M514" s="34"/>
      <c r="N514" s="34">
        <v>0</v>
      </c>
      <c r="O514" s="34"/>
      <c r="P514" s="34"/>
      <c r="Q514" s="34"/>
      <c r="R514" s="34"/>
      <c r="S514" s="34"/>
    </row>
    <row r="515" spans="2:19">
      <c r="B515" s="5">
        <v>1985</v>
      </c>
      <c r="C515" s="34"/>
      <c r="D515" s="34"/>
      <c r="E515" s="34"/>
      <c r="F515" s="34"/>
      <c r="G515" s="34"/>
      <c r="H515" s="34"/>
      <c r="I515" s="34"/>
      <c r="J515" s="34"/>
      <c r="K515" s="34"/>
      <c r="L515" s="34"/>
      <c r="M515" s="34"/>
      <c r="N515" s="34">
        <v>0</v>
      </c>
      <c r="O515" s="34"/>
      <c r="P515" s="34"/>
      <c r="Q515" s="34"/>
      <c r="R515" s="34"/>
      <c r="S515" s="34"/>
    </row>
    <row r="516" spans="2:19">
      <c r="B516" s="5">
        <v>1984</v>
      </c>
      <c r="C516" s="34"/>
      <c r="D516" s="34"/>
      <c r="E516" s="34"/>
      <c r="F516" s="34"/>
      <c r="G516" s="34"/>
      <c r="H516" s="34"/>
      <c r="I516" s="34"/>
      <c r="J516" s="34"/>
      <c r="K516" s="34"/>
      <c r="L516" s="34"/>
      <c r="M516" s="34"/>
      <c r="N516" s="34">
        <v>0</v>
      </c>
      <c r="O516" s="34"/>
      <c r="P516" s="34"/>
      <c r="Q516" s="34"/>
      <c r="R516" s="34"/>
      <c r="S516" s="34"/>
    </row>
    <row r="517" spans="2:19">
      <c r="B517" s="5">
        <v>1983</v>
      </c>
      <c r="C517" s="34"/>
      <c r="D517" s="34"/>
      <c r="E517" s="34"/>
      <c r="F517" s="34"/>
      <c r="G517" s="34"/>
      <c r="H517" s="34"/>
      <c r="I517" s="34"/>
      <c r="J517" s="34"/>
      <c r="K517" s="34"/>
      <c r="L517" s="34"/>
      <c r="M517" s="34"/>
      <c r="N517" s="34">
        <v>0</v>
      </c>
      <c r="O517" s="34"/>
      <c r="P517" s="34"/>
      <c r="Q517" s="34"/>
      <c r="R517" s="34"/>
      <c r="S517" s="34"/>
    </row>
    <row r="518" spans="2:19">
      <c r="B518" s="5">
        <v>1982</v>
      </c>
      <c r="C518" s="34"/>
      <c r="D518" s="34"/>
      <c r="E518" s="34"/>
      <c r="F518" s="34"/>
      <c r="G518" s="34"/>
      <c r="H518" s="34"/>
      <c r="I518" s="34"/>
      <c r="J518" s="34"/>
      <c r="K518" s="34"/>
      <c r="L518" s="34"/>
      <c r="M518" s="34"/>
      <c r="N518" s="34">
        <v>0</v>
      </c>
      <c r="O518" s="34"/>
      <c r="P518" s="34"/>
      <c r="Q518" s="34"/>
      <c r="R518" s="34"/>
      <c r="S518" s="34"/>
    </row>
    <row r="519" spans="2:19">
      <c r="B519" s="5">
        <v>1981</v>
      </c>
      <c r="C519" s="34"/>
      <c r="D519" s="34"/>
      <c r="E519" s="34"/>
      <c r="F519" s="34"/>
      <c r="G519" s="34"/>
      <c r="H519" s="34"/>
      <c r="I519" s="34"/>
      <c r="J519" s="34"/>
      <c r="K519" s="34"/>
      <c r="L519" s="34"/>
      <c r="M519" s="34"/>
      <c r="N519" s="34">
        <v>0</v>
      </c>
      <c r="O519" s="34"/>
      <c r="P519" s="34"/>
      <c r="Q519" s="34"/>
      <c r="R519" s="34"/>
      <c r="S519" s="34"/>
    </row>
    <row r="520" spans="2:19">
      <c r="B520" s="5">
        <v>1980</v>
      </c>
      <c r="C520" s="34"/>
      <c r="D520" s="34"/>
      <c r="E520" s="34"/>
      <c r="F520" s="34"/>
      <c r="G520" s="34"/>
      <c r="H520" s="34"/>
      <c r="I520" s="34"/>
      <c r="J520" s="34"/>
      <c r="K520" s="34"/>
      <c r="L520" s="34"/>
      <c r="M520" s="34"/>
      <c r="N520" s="34">
        <v>0</v>
      </c>
      <c r="O520" s="34"/>
      <c r="P520" s="34"/>
      <c r="Q520" s="34"/>
      <c r="R520" s="34"/>
      <c r="S520" s="34"/>
    </row>
    <row r="521" spans="2:19">
      <c r="B521" s="5">
        <v>1979</v>
      </c>
      <c r="C521" s="34"/>
      <c r="D521" s="34"/>
      <c r="E521" s="34"/>
      <c r="F521" s="34"/>
      <c r="G521" s="34"/>
      <c r="H521" s="34"/>
      <c r="I521" s="34"/>
      <c r="J521" s="34"/>
      <c r="K521" s="34"/>
      <c r="L521" s="34"/>
      <c r="M521" s="34"/>
      <c r="N521" s="34">
        <v>0</v>
      </c>
      <c r="O521" s="34"/>
      <c r="P521" s="34"/>
      <c r="Q521" s="34"/>
      <c r="R521" s="34"/>
      <c r="S521" s="34"/>
    </row>
    <row r="522" spans="2:19">
      <c r="B522" s="5">
        <v>1978</v>
      </c>
      <c r="C522" s="34"/>
      <c r="D522" s="34"/>
      <c r="E522" s="34"/>
      <c r="F522" s="34"/>
      <c r="G522" s="34"/>
      <c r="H522" s="34"/>
      <c r="I522" s="34"/>
      <c r="J522" s="34"/>
      <c r="K522" s="34"/>
      <c r="L522" s="34"/>
      <c r="M522" s="34"/>
      <c r="N522" s="34">
        <v>0</v>
      </c>
      <c r="O522" s="34"/>
      <c r="P522" s="34"/>
      <c r="Q522" s="34"/>
      <c r="R522" s="34"/>
      <c r="S522" s="34"/>
    </row>
    <row r="523" spans="2:19">
      <c r="B523" s="5">
        <v>1977</v>
      </c>
      <c r="C523" s="34"/>
      <c r="D523" s="34"/>
      <c r="E523" s="34"/>
      <c r="F523" s="34"/>
      <c r="G523" s="34"/>
      <c r="H523" s="34"/>
      <c r="I523" s="34"/>
      <c r="J523" s="34"/>
      <c r="K523" s="34"/>
      <c r="L523" s="34"/>
      <c r="M523" s="34"/>
      <c r="N523" s="34">
        <v>0</v>
      </c>
      <c r="O523" s="34"/>
      <c r="P523" s="34"/>
      <c r="Q523" s="34"/>
      <c r="R523" s="34"/>
      <c r="S523" s="34"/>
    </row>
    <row r="524" spans="2:19">
      <c r="B524" s="5">
        <v>1976</v>
      </c>
      <c r="C524" s="34"/>
      <c r="D524" s="34"/>
      <c r="E524" s="34"/>
      <c r="F524" s="34"/>
      <c r="G524" s="34"/>
      <c r="H524" s="34"/>
      <c r="I524" s="34"/>
      <c r="J524" s="34"/>
      <c r="K524" s="34"/>
      <c r="L524" s="34"/>
      <c r="M524" s="34"/>
      <c r="N524" s="34">
        <v>0</v>
      </c>
      <c r="O524" s="34"/>
      <c r="P524" s="34"/>
      <c r="Q524" s="34"/>
      <c r="R524" s="34"/>
      <c r="S524" s="34"/>
    </row>
    <row r="525" spans="2:19">
      <c r="B525" s="5">
        <v>1975</v>
      </c>
      <c r="C525" s="34"/>
      <c r="D525" s="34"/>
      <c r="E525" s="34"/>
      <c r="F525" s="34"/>
      <c r="G525" s="34"/>
      <c r="H525" s="34"/>
      <c r="I525" s="34"/>
      <c r="J525" s="34"/>
      <c r="K525" s="34"/>
      <c r="L525" s="34"/>
      <c r="M525" s="34"/>
      <c r="N525" s="34">
        <v>0</v>
      </c>
      <c r="O525" s="34"/>
      <c r="P525" s="34"/>
      <c r="Q525" s="34"/>
      <c r="R525" s="34"/>
      <c r="S525" s="34"/>
    </row>
    <row r="526" spans="2:19">
      <c r="B526" s="5">
        <v>1974</v>
      </c>
      <c r="C526" s="34"/>
      <c r="D526" s="34"/>
      <c r="E526" s="34"/>
      <c r="F526" s="34"/>
      <c r="G526" s="34"/>
      <c r="H526" s="34"/>
      <c r="I526" s="34"/>
      <c r="J526" s="34"/>
      <c r="K526" s="34"/>
      <c r="L526" s="34"/>
      <c r="M526" s="34"/>
      <c r="N526" s="34">
        <v>0</v>
      </c>
      <c r="O526" s="34"/>
      <c r="P526" s="34"/>
      <c r="Q526" s="34"/>
      <c r="R526" s="34"/>
      <c r="S526" s="34"/>
    </row>
    <row r="527" spans="2:19">
      <c r="B527" s="5">
        <v>1973</v>
      </c>
      <c r="C527" s="34"/>
      <c r="D527" s="34"/>
      <c r="E527" s="34"/>
      <c r="F527" s="34"/>
      <c r="G527" s="34"/>
      <c r="H527" s="34"/>
      <c r="I527" s="34"/>
      <c r="J527" s="34"/>
      <c r="K527" s="34"/>
      <c r="L527" s="34"/>
      <c r="M527" s="34"/>
      <c r="N527" s="34">
        <v>0</v>
      </c>
      <c r="O527" s="34"/>
      <c r="P527" s="34"/>
      <c r="Q527" s="34"/>
      <c r="R527" s="34"/>
      <c r="S527" s="34"/>
    </row>
    <row r="528" spans="2:19">
      <c r="B528" s="5">
        <v>1972</v>
      </c>
      <c r="C528" s="34"/>
      <c r="D528" s="34"/>
      <c r="E528" s="34"/>
      <c r="F528" s="34"/>
      <c r="G528" s="34"/>
      <c r="H528" s="34"/>
      <c r="I528" s="34"/>
      <c r="J528" s="34"/>
      <c r="K528" s="34"/>
      <c r="L528" s="34"/>
      <c r="M528" s="34"/>
      <c r="N528" s="34">
        <v>0</v>
      </c>
      <c r="O528" s="34"/>
      <c r="P528" s="34"/>
      <c r="Q528" s="34"/>
      <c r="R528" s="34"/>
      <c r="S528" s="34"/>
    </row>
    <row r="529" spans="2:19">
      <c r="B529" s="5">
        <v>1971</v>
      </c>
      <c r="C529" s="34"/>
      <c r="D529" s="34"/>
      <c r="E529" s="34"/>
      <c r="F529" s="34"/>
      <c r="G529" s="34"/>
      <c r="H529" s="34"/>
      <c r="I529" s="34"/>
      <c r="J529" s="34"/>
      <c r="K529" s="34"/>
      <c r="L529" s="34"/>
      <c r="M529" s="34"/>
      <c r="N529" s="34">
        <v>0</v>
      </c>
      <c r="O529" s="34"/>
      <c r="P529" s="34"/>
      <c r="Q529" s="34"/>
      <c r="R529" s="34"/>
      <c r="S529" s="34"/>
    </row>
    <row r="530" spans="2:19">
      <c r="B530" s="5">
        <v>1970</v>
      </c>
      <c r="C530" s="34"/>
      <c r="D530" s="34"/>
      <c r="E530" s="34"/>
      <c r="F530" s="34"/>
      <c r="G530" s="34"/>
      <c r="H530" s="34"/>
      <c r="I530" s="34"/>
      <c r="J530" s="34"/>
      <c r="K530" s="34"/>
      <c r="L530" s="34"/>
      <c r="M530" s="34"/>
      <c r="N530" s="34">
        <v>0</v>
      </c>
      <c r="O530" s="34"/>
      <c r="P530" s="34"/>
      <c r="Q530" s="34"/>
      <c r="R530" s="34"/>
      <c r="S530" s="34"/>
    </row>
    <row r="531" spans="2:19">
      <c r="B531" s="5">
        <v>1969</v>
      </c>
      <c r="C531" s="34"/>
      <c r="D531" s="34"/>
      <c r="E531" s="34"/>
      <c r="F531" s="34"/>
      <c r="G531" s="34"/>
      <c r="H531" s="34"/>
      <c r="I531" s="34"/>
      <c r="J531" s="34"/>
      <c r="K531" s="34"/>
      <c r="L531" s="34"/>
      <c r="M531" s="34"/>
      <c r="N531" s="34">
        <v>0</v>
      </c>
      <c r="O531" s="34"/>
      <c r="P531" s="34"/>
      <c r="Q531" s="34"/>
      <c r="R531" s="34"/>
      <c r="S531" s="34"/>
    </row>
    <row r="532" spans="2:19">
      <c r="B532" s="5">
        <v>1968</v>
      </c>
      <c r="C532" s="34"/>
      <c r="D532" s="34"/>
      <c r="E532" s="34"/>
      <c r="F532" s="34"/>
      <c r="G532" s="34"/>
      <c r="H532" s="34"/>
      <c r="I532" s="34"/>
      <c r="J532" s="34"/>
      <c r="K532" s="34"/>
      <c r="L532" s="34"/>
      <c r="M532" s="34"/>
      <c r="N532" s="34">
        <v>0</v>
      </c>
      <c r="O532" s="34"/>
      <c r="P532" s="34"/>
      <c r="Q532" s="34"/>
      <c r="R532" s="34"/>
      <c r="S532" s="34"/>
    </row>
    <row r="533" spans="2:19">
      <c r="B533" s="5">
        <v>1967</v>
      </c>
      <c r="C533" s="34"/>
      <c r="D533" s="34"/>
      <c r="E533" s="34"/>
      <c r="F533" s="34"/>
      <c r="G533" s="34"/>
      <c r="H533" s="34"/>
      <c r="I533" s="34"/>
      <c r="J533" s="34"/>
      <c r="K533" s="34"/>
      <c r="L533" s="34"/>
      <c r="M533" s="34"/>
      <c r="N533" s="34">
        <v>0</v>
      </c>
      <c r="O533" s="34"/>
      <c r="P533" s="34"/>
      <c r="Q533" s="34"/>
      <c r="R533" s="34"/>
      <c r="S533" s="34"/>
    </row>
    <row r="534" spans="2:19">
      <c r="B534" s="5">
        <v>1966</v>
      </c>
      <c r="C534" s="34"/>
      <c r="D534" s="34"/>
      <c r="E534" s="34"/>
      <c r="F534" s="34"/>
      <c r="G534" s="34"/>
      <c r="H534" s="34"/>
      <c r="I534" s="34"/>
      <c r="J534" s="34"/>
      <c r="K534" s="34"/>
      <c r="L534" s="34"/>
      <c r="M534" s="34"/>
      <c r="N534" s="34">
        <v>0</v>
      </c>
      <c r="O534" s="34"/>
      <c r="P534" s="34"/>
      <c r="Q534" s="34"/>
      <c r="R534" s="34"/>
      <c r="S534" s="34"/>
    </row>
    <row r="535" spans="2:19">
      <c r="B535" s="5">
        <v>1965</v>
      </c>
      <c r="C535" s="34"/>
      <c r="D535" s="34"/>
      <c r="E535" s="34"/>
      <c r="F535" s="34"/>
      <c r="G535" s="34"/>
      <c r="H535" s="34"/>
      <c r="I535" s="34"/>
      <c r="J535" s="34"/>
      <c r="K535" s="34"/>
      <c r="L535" s="34"/>
      <c r="M535" s="34"/>
      <c r="N535" s="34">
        <v>0</v>
      </c>
      <c r="O535" s="34"/>
      <c r="P535" s="34"/>
      <c r="Q535" s="34"/>
      <c r="R535" s="34"/>
      <c r="S535" s="34"/>
    </row>
    <row r="536" spans="2:19">
      <c r="B536" s="5">
        <v>1964</v>
      </c>
      <c r="C536" s="34"/>
      <c r="D536" s="34"/>
      <c r="E536" s="34"/>
      <c r="F536" s="34"/>
      <c r="G536" s="34"/>
      <c r="H536" s="34"/>
      <c r="I536" s="34"/>
      <c r="J536" s="34"/>
      <c r="K536" s="34"/>
      <c r="L536" s="34"/>
      <c r="M536" s="34"/>
      <c r="N536" s="34">
        <v>0</v>
      </c>
      <c r="O536" s="34"/>
      <c r="P536" s="34"/>
      <c r="Q536" s="34"/>
      <c r="R536" s="34"/>
      <c r="S536" s="34"/>
    </row>
    <row r="537" spans="2:19">
      <c r="B537" s="5">
        <v>1963</v>
      </c>
      <c r="C537" s="34"/>
      <c r="D537" s="34"/>
      <c r="E537" s="34"/>
      <c r="F537" s="34"/>
      <c r="G537" s="34"/>
      <c r="H537" s="34"/>
      <c r="I537" s="34"/>
      <c r="J537" s="34"/>
      <c r="K537" s="34"/>
      <c r="L537" s="34"/>
      <c r="M537" s="34"/>
      <c r="N537" s="34">
        <v>0</v>
      </c>
      <c r="O537" s="34"/>
      <c r="P537" s="34"/>
      <c r="Q537" s="34"/>
      <c r="R537" s="34"/>
      <c r="S537" s="34"/>
    </row>
    <row r="538" spans="2:19">
      <c r="B538" s="5">
        <v>1962</v>
      </c>
      <c r="C538" s="34"/>
      <c r="D538" s="34"/>
      <c r="E538" s="34"/>
      <c r="F538" s="34"/>
      <c r="G538" s="34"/>
      <c r="H538" s="34"/>
      <c r="I538" s="34"/>
      <c r="J538" s="34"/>
      <c r="K538" s="34"/>
      <c r="L538" s="34"/>
      <c r="M538" s="34"/>
      <c r="N538" s="34">
        <v>0</v>
      </c>
      <c r="O538" s="34"/>
      <c r="P538" s="34"/>
      <c r="Q538" s="34"/>
      <c r="R538" s="34"/>
      <c r="S538" s="34"/>
    </row>
    <row r="539" spans="2:19">
      <c r="B539" s="5">
        <v>1961</v>
      </c>
      <c r="C539" s="34"/>
      <c r="D539" s="34"/>
      <c r="E539" s="34"/>
      <c r="F539" s="34"/>
      <c r="G539" s="34"/>
      <c r="H539" s="34"/>
      <c r="I539" s="34"/>
      <c r="J539" s="34"/>
      <c r="K539" s="34"/>
      <c r="L539" s="34"/>
      <c r="M539" s="34"/>
      <c r="N539" s="34">
        <v>0</v>
      </c>
      <c r="O539" s="34"/>
      <c r="P539" s="34"/>
      <c r="Q539" s="34"/>
      <c r="R539" s="34"/>
      <c r="S539" s="34"/>
    </row>
    <row r="540" spans="2:19">
      <c r="B540" s="5">
        <v>1960</v>
      </c>
      <c r="C540" s="34"/>
      <c r="D540" s="34"/>
      <c r="E540" s="34"/>
      <c r="F540" s="34"/>
      <c r="G540" s="34"/>
      <c r="H540" s="34"/>
      <c r="I540" s="34"/>
      <c r="J540" s="34"/>
      <c r="K540" s="34"/>
      <c r="L540" s="34"/>
      <c r="M540" s="34"/>
      <c r="N540" s="34">
        <v>0</v>
      </c>
      <c r="O540" s="34"/>
      <c r="P540" s="34"/>
      <c r="Q540" s="34"/>
      <c r="R540" s="34"/>
      <c r="S540" s="34"/>
    </row>
    <row r="541" spans="2:19">
      <c r="B541" s="5">
        <v>1959</v>
      </c>
      <c r="C541" s="34"/>
      <c r="D541" s="34"/>
      <c r="E541" s="34"/>
      <c r="F541" s="34"/>
      <c r="G541" s="34"/>
      <c r="H541" s="34"/>
      <c r="I541" s="34"/>
      <c r="J541" s="34"/>
      <c r="K541" s="34"/>
      <c r="L541" s="34"/>
      <c r="M541" s="34"/>
      <c r="N541" s="34">
        <v>0</v>
      </c>
      <c r="O541" s="34"/>
      <c r="P541" s="34"/>
      <c r="Q541" s="34"/>
      <c r="R541" s="34"/>
      <c r="S541" s="34"/>
    </row>
    <row r="542" spans="2:19">
      <c r="B542" s="5">
        <v>1958</v>
      </c>
      <c r="C542" s="34"/>
      <c r="D542" s="34"/>
      <c r="E542" s="34"/>
      <c r="F542" s="34"/>
      <c r="G542" s="34"/>
      <c r="H542" s="34"/>
      <c r="I542" s="34"/>
      <c r="J542" s="34"/>
      <c r="K542" s="34"/>
      <c r="L542" s="34"/>
      <c r="M542" s="34"/>
      <c r="N542" s="34">
        <v>0</v>
      </c>
      <c r="O542" s="34"/>
      <c r="P542" s="34"/>
      <c r="Q542" s="34"/>
      <c r="R542" s="34"/>
      <c r="S542" s="34"/>
    </row>
    <row r="543" spans="2:19">
      <c r="B543" s="5">
        <v>1957</v>
      </c>
      <c r="C543" s="34"/>
      <c r="D543" s="34"/>
      <c r="E543" s="34"/>
      <c r="F543" s="34"/>
      <c r="G543" s="34"/>
      <c r="H543" s="34"/>
      <c r="I543" s="34"/>
      <c r="J543" s="34"/>
      <c r="K543" s="34"/>
      <c r="L543" s="34"/>
      <c r="M543" s="34"/>
      <c r="N543" s="34">
        <v>0</v>
      </c>
      <c r="O543" s="34"/>
      <c r="P543" s="34"/>
      <c r="Q543" s="34"/>
      <c r="R543" s="34"/>
      <c r="S543" s="34"/>
    </row>
    <row r="544" spans="2:19">
      <c r="B544" s="5">
        <v>1956</v>
      </c>
      <c r="C544" s="34"/>
      <c r="D544" s="34"/>
      <c r="E544" s="34"/>
      <c r="F544" s="34"/>
      <c r="G544" s="34"/>
      <c r="H544" s="34"/>
      <c r="I544" s="34"/>
      <c r="J544" s="34"/>
      <c r="K544" s="34"/>
      <c r="L544" s="34"/>
      <c r="M544" s="34"/>
      <c r="N544" s="34">
        <v>0</v>
      </c>
      <c r="O544" s="34"/>
      <c r="P544" s="34"/>
      <c r="Q544" s="34"/>
      <c r="R544" s="34"/>
      <c r="S544" s="34"/>
    </row>
    <row r="545" spans="2:19">
      <c r="B545" s="5">
        <v>1955</v>
      </c>
      <c r="C545" s="34"/>
      <c r="D545" s="34"/>
      <c r="E545" s="34"/>
      <c r="F545" s="34"/>
      <c r="G545" s="34"/>
      <c r="H545" s="34"/>
      <c r="I545" s="34"/>
      <c r="J545" s="34"/>
      <c r="K545" s="34"/>
      <c r="L545" s="34"/>
      <c r="M545" s="34"/>
      <c r="N545" s="34">
        <v>0</v>
      </c>
      <c r="O545" s="34"/>
      <c r="P545" s="34"/>
      <c r="Q545" s="34"/>
      <c r="R545" s="34"/>
      <c r="S545" s="34"/>
    </row>
    <row r="546" spans="2:19">
      <c r="B546" s="5">
        <v>1954</v>
      </c>
      <c r="C546" s="34"/>
      <c r="D546" s="34"/>
      <c r="E546" s="34"/>
      <c r="F546" s="34"/>
      <c r="G546" s="34"/>
      <c r="H546" s="34"/>
      <c r="I546" s="34"/>
      <c r="J546" s="34"/>
      <c r="K546" s="34"/>
      <c r="L546" s="34"/>
      <c r="M546" s="34"/>
      <c r="N546" s="34">
        <v>0</v>
      </c>
      <c r="O546" s="34"/>
      <c r="P546" s="34"/>
      <c r="Q546" s="34"/>
      <c r="R546" s="34"/>
      <c r="S546" s="34"/>
    </row>
    <row r="547" spans="2:19">
      <c r="B547" s="5">
        <v>1953</v>
      </c>
      <c r="C547" s="34"/>
      <c r="D547" s="34"/>
      <c r="E547" s="34"/>
      <c r="F547" s="34"/>
      <c r="G547" s="34"/>
      <c r="H547" s="34"/>
      <c r="I547" s="34"/>
      <c r="J547" s="34"/>
      <c r="K547" s="34"/>
      <c r="L547" s="34"/>
      <c r="M547" s="34"/>
      <c r="N547" s="34">
        <v>0</v>
      </c>
      <c r="O547" s="34"/>
      <c r="P547" s="34"/>
      <c r="Q547" s="34"/>
      <c r="R547" s="34"/>
      <c r="S547" s="34"/>
    </row>
    <row r="548" spans="2:19">
      <c r="B548" s="5">
        <v>1952</v>
      </c>
      <c r="C548" s="34"/>
      <c r="D548" s="34"/>
      <c r="E548" s="34"/>
      <c r="F548" s="34"/>
      <c r="G548" s="34"/>
      <c r="H548" s="34"/>
      <c r="I548" s="34"/>
      <c r="J548" s="34"/>
      <c r="K548" s="34"/>
      <c r="L548" s="34"/>
      <c r="M548" s="34"/>
      <c r="N548" s="34">
        <v>0</v>
      </c>
      <c r="O548" s="34"/>
      <c r="P548" s="34"/>
      <c r="Q548" s="34"/>
      <c r="R548" s="34"/>
      <c r="S548" s="34"/>
    </row>
    <row r="549" spans="2:19">
      <c r="B549" s="5">
        <v>1951</v>
      </c>
      <c r="C549" s="34"/>
      <c r="D549" s="34"/>
      <c r="E549" s="34"/>
      <c r="F549" s="34"/>
      <c r="G549" s="34"/>
      <c r="H549" s="34"/>
      <c r="I549" s="34"/>
      <c r="J549" s="34"/>
      <c r="K549" s="34"/>
      <c r="L549" s="34"/>
      <c r="M549" s="34"/>
      <c r="N549" s="34">
        <v>0</v>
      </c>
      <c r="O549" s="34"/>
      <c r="P549" s="34"/>
      <c r="Q549" s="34"/>
      <c r="R549" s="34"/>
      <c r="S549" s="34"/>
    </row>
    <row r="550" spans="2:19">
      <c r="B550" s="5">
        <v>1950</v>
      </c>
      <c r="C550" s="34"/>
      <c r="D550" s="34"/>
      <c r="E550" s="34"/>
      <c r="F550" s="34"/>
      <c r="G550" s="34"/>
      <c r="H550" s="34"/>
      <c r="I550" s="34"/>
      <c r="J550" s="34"/>
      <c r="K550" s="34"/>
      <c r="L550" s="34"/>
      <c r="M550" s="34"/>
      <c r="N550" s="34">
        <v>0</v>
      </c>
      <c r="O550" s="34"/>
      <c r="P550" s="34"/>
      <c r="Q550" s="34"/>
      <c r="R550" s="34"/>
      <c r="S550" s="34"/>
    </row>
    <row r="551" spans="2:19">
      <c r="B551" s="5">
        <v>1949</v>
      </c>
      <c r="C551" s="34"/>
      <c r="D551" s="34"/>
      <c r="E551" s="34"/>
      <c r="F551" s="34"/>
      <c r="G551" s="34"/>
      <c r="H551" s="34"/>
      <c r="I551" s="34"/>
      <c r="J551" s="34"/>
      <c r="K551" s="34"/>
      <c r="L551" s="34"/>
      <c r="M551" s="34"/>
      <c r="N551" s="34">
        <v>0</v>
      </c>
      <c r="O551" s="34"/>
      <c r="P551" s="34"/>
      <c r="Q551" s="34"/>
      <c r="R551" s="34"/>
      <c r="S551" s="34"/>
    </row>
    <row r="552" spans="2:19">
      <c r="B552" s="5">
        <v>1948</v>
      </c>
      <c r="C552" s="34"/>
      <c r="D552" s="34"/>
      <c r="E552" s="34"/>
      <c r="F552" s="34"/>
      <c r="G552" s="34"/>
      <c r="H552" s="34"/>
      <c r="I552" s="34"/>
      <c r="J552" s="34"/>
      <c r="K552" s="34"/>
      <c r="L552" s="34"/>
      <c r="M552" s="34"/>
      <c r="N552" s="34">
        <v>0</v>
      </c>
      <c r="O552" s="34"/>
      <c r="P552" s="34"/>
      <c r="Q552" s="34"/>
      <c r="R552" s="34"/>
      <c r="S552" s="34"/>
    </row>
    <row r="553" spans="2:19">
      <c r="B553" s="5">
        <v>1947</v>
      </c>
      <c r="C553" s="34"/>
      <c r="D553" s="34"/>
      <c r="E553" s="34"/>
      <c r="F553" s="34"/>
      <c r="G553" s="34"/>
      <c r="H553" s="34"/>
      <c r="I553" s="34"/>
      <c r="J553" s="34"/>
      <c r="K553" s="34"/>
      <c r="L553" s="34"/>
      <c r="M553" s="34"/>
      <c r="N553" s="34">
        <v>0</v>
      </c>
      <c r="O553" s="34"/>
      <c r="P553" s="34"/>
      <c r="Q553" s="34"/>
      <c r="R553" s="34"/>
      <c r="S553" s="34"/>
    </row>
    <row r="554" spans="2:19">
      <c r="B554" s="5">
        <v>1946</v>
      </c>
      <c r="C554" s="34"/>
      <c r="D554" s="34"/>
      <c r="E554" s="34"/>
      <c r="F554" s="34"/>
      <c r="G554" s="34"/>
      <c r="H554" s="34"/>
      <c r="I554" s="34"/>
      <c r="J554" s="34"/>
      <c r="K554" s="34"/>
      <c r="L554" s="34"/>
      <c r="M554" s="34"/>
      <c r="N554" s="34">
        <v>0</v>
      </c>
      <c r="O554" s="34"/>
      <c r="P554" s="34"/>
      <c r="Q554" s="34"/>
      <c r="R554" s="34"/>
      <c r="S554" s="34"/>
    </row>
    <row r="555" spans="2:19">
      <c r="B555" s="5">
        <v>1945</v>
      </c>
      <c r="C555" s="34"/>
      <c r="D555" s="34"/>
      <c r="E555" s="34"/>
      <c r="F555" s="34"/>
      <c r="G555" s="34"/>
      <c r="H555" s="34"/>
      <c r="I555" s="34"/>
      <c r="J555" s="34"/>
      <c r="K555" s="34"/>
      <c r="L555" s="34"/>
      <c r="M555" s="34"/>
      <c r="N555" s="34">
        <v>0</v>
      </c>
      <c r="O555" s="34"/>
      <c r="P555" s="34"/>
      <c r="Q555" s="34"/>
      <c r="R555" s="34"/>
      <c r="S555" s="34"/>
    </row>
    <row r="556" spans="2:19">
      <c r="B556" s="5">
        <v>1944</v>
      </c>
      <c r="C556" s="34"/>
      <c r="D556" s="34"/>
      <c r="E556" s="34"/>
      <c r="F556" s="34"/>
      <c r="G556" s="34"/>
      <c r="H556" s="34"/>
      <c r="I556" s="34"/>
      <c r="J556" s="34"/>
      <c r="K556" s="34"/>
      <c r="L556" s="34"/>
      <c r="M556" s="34"/>
      <c r="N556" s="34">
        <v>0</v>
      </c>
      <c r="O556" s="34"/>
      <c r="P556" s="34"/>
      <c r="Q556" s="34"/>
      <c r="R556" s="34"/>
      <c r="S556" s="34"/>
    </row>
    <row r="557" spans="2:19">
      <c r="B557" s="5">
        <v>1943</v>
      </c>
      <c r="C557" s="34"/>
      <c r="D557" s="34"/>
      <c r="E557" s="34"/>
      <c r="F557" s="34"/>
      <c r="G557" s="34"/>
      <c r="H557" s="34"/>
      <c r="I557" s="34"/>
      <c r="J557" s="34"/>
      <c r="K557" s="34"/>
      <c r="L557" s="34"/>
      <c r="M557" s="34"/>
      <c r="N557" s="34">
        <v>0</v>
      </c>
      <c r="O557" s="34"/>
      <c r="P557" s="34"/>
      <c r="Q557" s="34"/>
      <c r="R557" s="34"/>
      <c r="S557" s="34"/>
    </row>
    <row r="558" spans="2:19">
      <c r="B558" s="5">
        <v>1942</v>
      </c>
      <c r="C558" s="34"/>
      <c r="D558" s="34"/>
      <c r="E558" s="34"/>
      <c r="F558" s="34"/>
      <c r="G558" s="34"/>
      <c r="H558" s="34"/>
      <c r="I558" s="34"/>
      <c r="J558" s="34"/>
      <c r="K558" s="34"/>
      <c r="L558" s="34"/>
      <c r="M558" s="34"/>
      <c r="N558" s="34">
        <v>0</v>
      </c>
      <c r="O558" s="34"/>
      <c r="P558" s="34"/>
      <c r="Q558" s="34"/>
      <c r="R558" s="34"/>
      <c r="S558" s="34"/>
    </row>
    <row r="559" spans="2:19">
      <c r="B559" s="5">
        <v>1941</v>
      </c>
      <c r="C559" s="34"/>
      <c r="D559" s="34"/>
      <c r="E559" s="34"/>
      <c r="F559" s="34"/>
      <c r="G559" s="34"/>
      <c r="H559" s="34"/>
      <c r="I559" s="34"/>
      <c r="J559" s="34"/>
      <c r="K559" s="34"/>
      <c r="L559" s="34"/>
      <c r="M559" s="34"/>
      <c r="N559" s="34">
        <v>0</v>
      </c>
      <c r="O559" s="34"/>
      <c r="P559" s="34"/>
      <c r="Q559" s="34"/>
      <c r="R559" s="34"/>
      <c r="S559" s="34"/>
    </row>
    <row r="560" spans="2:19">
      <c r="B560" s="5">
        <v>1940</v>
      </c>
      <c r="C560" s="34"/>
      <c r="D560" s="34"/>
      <c r="E560" s="34"/>
      <c r="F560" s="34"/>
      <c r="G560" s="34"/>
      <c r="H560" s="34"/>
      <c r="I560" s="34"/>
      <c r="J560" s="34"/>
      <c r="K560" s="34"/>
      <c r="L560" s="34"/>
      <c r="M560" s="34"/>
      <c r="N560" s="34">
        <v>0</v>
      </c>
      <c r="O560" s="34"/>
      <c r="P560" s="34"/>
      <c r="Q560" s="34"/>
      <c r="R560" s="34"/>
      <c r="S560" s="34"/>
    </row>
    <row r="561" spans="1:19">
      <c r="B561" s="5">
        <v>1939</v>
      </c>
      <c r="C561" s="34"/>
      <c r="D561" s="34"/>
      <c r="E561" s="34"/>
      <c r="F561" s="34"/>
      <c r="G561" s="34"/>
      <c r="H561" s="34"/>
      <c r="I561" s="34"/>
      <c r="J561" s="34"/>
      <c r="K561" s="34"/>
      <c r="L561" s="34"/>
      <c r="M561" s="34"/>
      <c r="N561" s="34">
        <v>0</v>
      </c>
      <c r="O561" s="34"/>
      <c r="P561" s="34"/>
      <c r="Q561" s="34"/>
      <c r="R561" s="34"/>
      <c r="S561" s="34"/>
    </row>
    <row r="562" spans="1:19">
      <c r="B562" s="5">
        <v>1938</v>
      </c>
      <c r="C562" s="34"/>
      <c r="D562" s="34"/>
      <c r="E562" s="34"/>
      <c r="F562" s="34"/>
      <c r="G562" s="34"/>
      <c r="H562" s="34"/>
      <c r="I562" s="34"/>
      <c r="J562" s="34"/>
      <c r="K562" s="34"/>
      <c r="L562" s="34"/>
      <c r="M562" s="34"/>
      <c r="N562" s="34">
        <v>0</v>
      </c>
      <c r="O562" s="34"/>
      <c r="P562" s="34"/>
      <c r="Q562" s="34"/>
      <c r="R562" s="34"/>
      <c r="S562" s="34"/>
    </row>
    <row r="563" spans="1:19">
      <c r="B563" s="5">
        <v>1937</v>
      </c>
      <c r="C563" s="34"/>
      <c r="D563" s="34"/>
      <c r="E563" s="34"/>
      <c r="F563" s="34"/>
      <c r="G563" s="34"/>
      <c r="H563" s="34"/>
      <c r="I563" s="34"/>
      <c r="J563" s="34"/>
      <c r="K563" s="34"/>
      <c r="L563" s="34"/>
      <c r="M563" s="34"/>
      <c r="N563" s="34">
        <v>0</v>
      </c>
      <c r="O563" s="34"/>
      <c r="P563" s="34"/>
      <c r="Q563" s="34"/>
      <c r="R563" s="34"/>
      <c r="S563" s="34"/>
    </row>
    <row r="564" spans="1:19">
      <c r="B564" s="5">
        <v>1936</v>
      </c>
      <c r="C564" s="34"/>
      <c r="D564" s="34"/>
      <c r="E564" s="34"/>
      <c r="F564" s="34"/>
      <c r="G564" s="34"/>
      <c r="H564" s="34"/>
      <c r="I564" s="34"/>
      <c r="J564" s="34"/>
      <c r="K564" s="34"/>
      <c r="L564" s="34"/>
      <c r="M564" s="34"/>
      <c r="N564" s="34">
        <v>0</v>
      </c>
      <c r="O564" s="34"/>
      <c r="P564" s="34"/>
      <c r="Q564" s="34"/>
      <c r="R564" s="34"/>
      <c r="S564" s="34"/>
    </row>
    <row r="565" spans="1:19">
      <c r="B565" s="5">
        <v>1935</v>
      </c>
      <c r="C565" s="34"/>
      <c r="D565" s="34"/>
      <c r="E565" s="34"/>
      <c r="F565" s="34"/>
      <c r="G565" s="34"/>
      <c r="H565" s="34"/>
      <c r="I565" s="34"/>
      <c r="J565" s="34"/>
      <c r="K565" s="34"/>
      <c r="L565" s="34"/>
      <c r="M565" s="34"/>
      <c r="N565" s="34">
        <v>0</v>
      </c>
      <c r="O565" s="34"/>
      <c r="P565" s="34"/>
      <c r="Q565" s="34"/>
      <c r="R565" s="34"/>
      <c r="S565" s="34"/>
    </row>
    <row r="566" spans="1:19">
      <c r="B566" s="5">
        <v>1934</v>
      </c>
      <c r="C566" s="34"/>
      <c r="D566" s="34"/>
      <c r="E566" s="34"/>
      <c r="F566" s="34"/>
      <c r="G566" s="34"/>
      <c r="H566" s="34"/>
      <c r="I566" s="34"/>
      <c r="J566" s="34"/>
      <c r="K566" s="34"/>
      <c r="L566" s="34"/>
      <c r="M566" s="34"/>
      <c r="N566" s="34">
        <v>0</v>
      </c>
      <c r="O566" s="34"/>
      <c r="P566" s="34"/>
      <c r="Q566" s="34"/>
      <c r="R566" s="34"/>
      <c r="S566" s="34"/>
    </row>
    <row r="567" spans="1:19">
      <c r="B567" s="5">
        <v>1933</v>
      </c>
      <c r="C567" s="34"/>
      <c r="D567" s="34"/>
      <c r="E567" s="34"/>
      <c r="F567" s="34"/>
      <c r="G567" s="34"/>
      <c r="H567" s="34"/>
      <c r="I567" s="34"/>
      <c r="J567" s="34"/>
      <c r="K567" s="34"/>
      <c r="L567" s="34"/>
      <c r="M567" s="34"/>
      <c r="N567" s="34">
        <v>0</v>
      </c>
      <c r="O567" s="34"/>
      <c r="P567" s="34"/>
      <c r="Q567" s="34"/>
      <c r="R567" s="34"/>
      <c r="S567" s="34"/>
    </row>
    <row r="568" spans="1:19">
      <c r="B568" s="5">
        <v>1932</v>
      </c>
      <c r="C568" s="34"/>
      <c r="D568" s="34"/>
      <c r="E568" s="34"/>
      <c r="F568" s="34"/>
      <c r="G568" s="34"/>
      <c r="H568" s="34"/>
      <c r="I568" s="34"/>
      <c r="J568" s="34"/>
      <c r="K568" s="34"/>
      <c r="L568" s="34"/>
      <c r="M568" s="34"/>
      <c r="N568" s="34">
        <v>0</v>
      </c>
      <c r="O568" s="34"/>
      <c r="P568" s="34"/>
      <c r="Q568" s="34"/>
      <c r="R568" s="34"/>
      <c r="S568" s="34"/>
    </row>
    <row r="569" spans="1:19">
      <c r="B569" s="5">
        <v>1931</v>
      </c>
      <c r="C569" s="34"/>
      <c r="D569" s="34"/>
      <c r="E569" s="34"/>
      <c r="F569" s="34"/>
      <c r="G569" s="34"/>
      <c r="H569" s="34"/>
      <c r="I569" s="34"/>
      <c r="J569" s="34"/>
      <c r="K569" s="34"/>
      <c r="L569" s="34"/>
      <c r="M569" s="34"/>
      <c r="N569" s="34">
        <v>0</v>
      </c>
      <c r="O569" s="34"/>
      <c r="P569" s="34"/>
      <c r="Q569" s="34"/>
      <c r="R569" s="34"/>
      <c r="S569" s="34"/>
    </row>
    <row r="570" spans="1:19">
      <c r="B570" s="5">
        <v>1930</v>
      </c>
      <c r="C570" s="34"/>
      <c r="D570" s="34"/>
      <c r="E570" s="34"/>
      <c r="F570" s="34"/>
      <c r="G570" s="34"/>
      <c r="H570" s="34"/>
      <c r="I570" s="34"/>
      <c r="J570" s="34"/>
      <c r="K570" s="34"/>
      <c r="L570" s="34"/>
      <c r="M570" s="34"/>
      <c r="N570" s="34">
        <v>0</v>
      </c>
      <c r="O570" s="34"/>
      <c r="P570" s="34"/>
      <c r="Q570" s="34"/>
      <c r="R570" s="34"/>
      <c r="S570" s="34"/>
    </row>
    <row r="571" spans="1:19" ht="38.25">
      <c r="A571" s="63" t="s">
        <v>13</v>
      </c>
      <c r="B571" s="6" t="s">
        <v>10</v>
      </c>
      <c r="C571" s="7">
        <f>SUM(C494:C570)</f>
        <v>342528.16200563003</v>
      </c>
      <c r="D571" s="7">
        <f>SUM(D493:D570)</f>
        <v>361005.17573698942</v>
      </c>
      <c r="E571" s="7">
        <f>SUM(E492:E570)</f>
        <v>367850.01883461542</v>
      </c>
      <c r="F571" s="7">
        <f>SUM(F491:F570)</f>
        <v>391530.64530507947</v>
      </c>
      <c r="G571" s="7">
        <f>SUM(G490:G570)</f>
        <v>400621.07843507949</v>
      </c>
      <c r="H571" s="7">
        <f>SUM(H484:H570)</f>
        <v>429132.9283174703</v>
      </c>
      <c r="I571" s="7">
        <f>SUM(I484:I570)</f>
        <v>490477.58246456616</v>
      </c>
      <c r="J571" s="7">
        <f t="shared" ref="J571" si="7">SUM(J484:J570)</f>
        <v>501746.20039250847</v>
      </c>
      <c r="K571" s="7">
        <f>SUM(K484:K570)</f>
        <v>517304.1545538138</v>
      </c>
      <c r="L571" s="7">
        <f t="shared" ref="L571" si="8">SUM(L484:L570)</f>
        <v>536855.60257231328</v>
      </c>
      <c r="M571" s="7">
        <f>SUM(M484:M570)</f>
        <v>554224.70338264573</v>
      </c>
      <c r="N571" s="10">
        <f>SUM(N479:N570)</f>
        <v>560385.91265292652</v>
      </c>
      <c r="O571" s="10">
        <f>SUM(O479:O570)</f>
        <v>568034.15931644733</v>
      </c>
      <c r="P571" s="10">
        <f>SUM(P479:P570)</f>
        <v>584070.02738144831</v>
      </c>
      <c r="Q571" s="10">
        <f>SUM(Q479:Q570)</f>
        <v>591673.45051912661</v>
      </c>
      <c r="R571" s="10">
        <f>SUM(R478:R570)</f>
        <v>607820.03040410299</v>
      </c>
      <c r="S571" s="10">
        <f>SUM(S478:S570)</f>
        <v>611752.82385951257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6108.2450686345583</v>
      </c>
    </row>
    <row r="574" spans="1:19">
      <c r="A574" s="35"/>
      <c r="B574" s="5">
        <v>2021</v>
      </c>
      <c r="C574" s="33"/>
      <c r="D574" s="33"/>
      <c r="E574" s="33"/>
      <c r="F574" s="33"/>
      <c r="G574" s="33"/>
      <c r="H574" s="33"/>
      <c r="I574" s="33"/>
      <c r="J574" s="33"/>
      <c r="K574" s="33"/>
      <c r="L574" s="33"/>
      <c r="M574" s="33"/>
      <c r="N574" s="33"/>
      <c r="O574" s="33"/>
      <c r="P574" s="33"/>
      <c r="Q574" s="33"/>
      <c r="R574" s="34">
        <v>12457.67317017347</v>
      </c>
      <c r="S574" s="34">
        <v>12457.67317017347</v>
      </c>
    </row>
    <row r="575" spans="1:19">
      <c r="B575" s="5">
        <v>2020</v>
      </c>
      <c r="C575" s="33"/>
      <c r="D575" s="33"/>
      <c r="E575" s="33"/>
      <c r="F575" s="33"/>
      <c r="G575" s="33"/>
      <c r="H575" s="33"/>
      <c r="I575" s="33"/>
      <c r="J575" s="33"/>
      <c r="K575" s="33"/>
      <c r="L575" s="33"/>
      <c r="M575" s="33"/>
      <c r="N575" s="33"/>
      <c r="O575" s="33"/>
      <c r="P575" s="33"/>
      <c r="Q575" s="34">
        <v>6742.368783578182</v>
      </c>
      <c r="R575" s="34">
        <v>6742.368783578182</v>
      </c>
      <c r="S575" s="34">
        <v>6742.368783578182</v>
      </c>
    </row>
    <row r="576" spans="1:19">
      <c r="A576" s="37"/>
      <c r="B576" s="5">
        <v>2019</v>
      </c>
      <c r="C576" s="33"/>
      <c r="D576" s="33"/>
      <c r="E576" s="33"/>
      <c r="F576" s="33"/>
      <c r="G576" s="33"/>
      <c r="H576" s="33"/>
      <c r="I576" s="33"/>
      <c r="J576" s="33"/>
      <c r="K576" s="33"/>
      <c r="L576" s="33"/>
      <c r="M576" s="33"/>
      <c r="N576" s="33"/>
      <c r="O576" s="33"/>
      <c r="P576" s="34">
        <v>2170.3028456733732</v>
      </c>
      <c r="Q576" s="34">
        <v>2170.3028456733732</v>
      </c>
      <c r="R576" s="34">
        <v>2170.3028456733732</v>
      </c>
      <c r="S576" s="34">
        <v>2170.3028456733732</v>
      </c>
    </row>
    <row r="577" spans="1:19">
      <c r="A577" s="37"/>
      <c r="B577" s="5">
        <v>2018</v>
      </c>
      <c r="C577" s="33"/>
      <c r="D577" s="33"/>
      <c r="E577" s="33"/>
      <c r="F577" s="33"/>
      <c r="G577" s="33"/>
      <c r="H577" s="33"/>
      <c r="I577" s="33"/>
      <c r="J577" s="33"/>
      <c r="K577" s="33"/>
      <c r="L577" s="33"/>
      <c r="M577" s="33"/>
      <c r="N577" s="33"/>
      <c r="O577" s="34">
        <v>1619.6</v>
      </c>
      <c r="P577" s="34">
        <v>1619.6</v>
      </c>
      <c r="Q577" s="34">
        <v>1619.6</v>
      </c>
      <c r="R577" s="34">
        <v>1619.6</v>
      </c>
      <c r="S577" s="34">
        <v>1619.6</v>
      </c>
    </row>
    <row r="578" spans="1:19">
      <c r="A578" s="37"/>
      <c r="B578" s="5">
        <v>2017</v>
      </c>
      <c r="C578" s="33"/>
      <c r="D578" s="33"/>
      <c r="E578" s="33"/>
      <c r="F578" s="33"/>
      <c r="G578" s="33"/>
      <c r="H578" s="33"/>
      <c r="I578" s="33"/>
      <c r="J578" s="33"/>
      <c r="K578" s="33"/>
      <c r="L578" s="33"/>
      <c r="M578" s="33"/>
      <c r="N578" s="34">
        <v>76962.490000000005</v>
      </c>
      <c r="O578" s="34">
        <v>76962.490000000005</v>
      </c>
      <c r="P578" s="34">
        <v>76962.490000000005</v>
      </c>
      <c r="Q578" s="34">
        <v>76962.490000000005</v>
      </c>
      <c r="R578" s="34">
        <v>76962.490000000005</v>
      </c>
      <c r="S578" s="34">
        <v>76962.490000000005</v>
      </c>
    </row>
    <row r="579" spans="1:19">
      <c r="B579" s="5">
        <v>2016</v>
      </c>
      <c r="C579" s="33"/>
      <c r="D579" s="33"/>
      <c r="E579" s="33"/>
      <c r="F579" s="33"/>
      <c r="G579" s="33"/>
      <c r="H579" s="33"/>
      <c r="I579" s="33"/>
      <c r="J579" s="33"/>
      <c r="K579" s="33"/>
      <c r="L579" s="33"/>
      <c r="M579" s="34">
        <v>0</v>
      </c>
      <c r="N579" s="34">
        <v>0</v>
      </c>
      <c r="O579" s="34"/>
      <c r="P579" s="34"/>
      <c r="Q579" s="34"/>
      <c r="R579" s="34"/>
      <c r="S579" s="34"/>
    </row>
    <row r="580" spans="1:19">
      <c r="B580" s="5">
        <v>2015</v>
      </c>
      <c r="C580" s="33"/>
      <c r="D580" s="33"/>
      <c r="E580" s="33"/>
      <c r="F580" s="33"/>
      <c r="G580" s="33"/>
      <c r="H580" s="33"/>
      <c r="I580" s="33"/>
      <c r="J580" s="33"/>
      <c r="K580" s="33"/>
      <c r="L580" s="34">
        <v>4782.4500000000007</v>
      </c>
      <c r="M580" s="34">
        <v>4782.4500000000007</v>
      </c>
      <c r="N580" s="34">
        <v>4782.4500000000007</v>
      </c>
      <c r="O580" s="34">
        <v>4782.4500000000007</v>
      </c>
      <c r="P580" s="34">
        <v>4782.4500000000007</v>
      </c>
      <c r="Q580" s="34">
        <v>4782.4500000000007</v>
      </c>
      <c r="R580" s="34">
        <v>4782.4500000000007</v>
      </c>
      <c r="S580" s="34">
        <v>4782.4500000000007</v>
      </c>
    </row>
    <row r="581" spans="1:19">
      <c r="B581" s="5">
        <v>2014</v>
      </c>
      <c r="C581" s="33"/>
      <c r="D581" s="33"/>
      <c r="E581" s="33"/>
      <c r="F581" s="33"/>
      <c r="G581" s="33"/>
      <c r="H581" s="33"/>
      <c r="I581" s="33"/>
      <c r="J581" s="33"/>
      <c r="K581" s="34">
        <v>17189.5</v>
      </c>
      <c r="L581" s="34">
        <v>17189.5</v>
      </c>
      <c r="M581" s="34">
        <v>17189.5</v>
      </c>
      <c r="N581" s="34">
        <v>17189.5</v>
      </c>
      <c r="O581" s="34">
        <v>33263.5</v>
      </c>
      <c r="P581" s="34">
        <v>33263.5</v>
      </c>
      <c r="Q581" s="34">
        <v>33263.5</v>
      </c>
      <c r="R581" s="34">
        <v>33263.5</v>
      </c>
      <c r="S581" s="34">
        <v>33263.5</v>
      </c>
    </row>
    <row r="582" spans="1:19">
      <c r="B582" s="5">
        <v>2013</v>
      </c>
      <c r="C582" s="33"/>
      <c r="D582" s="33"/>
      <c r="E582" s="33"/>
      <c r="F582" s="33"/>
      <c r="G582" s="33"/>
      <c r="H582" s="33"/>
      <c r="I582" s="33"/>
      <c r="J582" s="34">
        <v>0</v>
      </c>
      <c r="K582" s="34">
        <v>0</v>
      </c>
      <c r="L582" s="34">
        <v>0</v>
      </c>
      <c r="M582" s="34">
        <v>0</v>
      </c>
      <c r="N582" s="34">
        <v>0</v>
      </c>
      <c r="O582" s="34"/>
      <c r="P582" s="34"/>
      <c r="Q582" s="34"/>
      <c r="R582" s="34"/>
      <c r="S582" s="34"/>
    </row>
    <row r="583" spans="1:19">
      <c r="B583" s="5">
        <v>2012</v>
      </c>
      <c r="C583" s="33"/>
      <c r="D583" s="33"/>
      <c r="E583" s="33"/>
      <c r="F583" s="33"/>
      <c r="G583" s="33"/>
      <c r="H583" s="33"/>
      <c r="I583" s="34">
        <v>1855.34</v>
      </c>
      <c r="J583" s="34">
        <v>1855.34</v>
      </c>
      <c r="K583" s="34">
        <v>1855.34</v>
      </c>
      <c r="L583" s="34">
        <v>1855.34</v>
      </c>
      <c r="M583" s="34">
        <v>1855.34</v>
      </c>
      <c r="N583" s="34">
        <v>1855.34</v>
      </c>
      <c r="O583" s="34">
        <v>1855.34</v>
      </c>
      <c r="P583" s="34">
        <v>1855.34</v>
      </c>
      <c r="Q583" s="34">
        <v>1855.34</v>
      </c>
      <c r="R583" s="34">
        <v>1855.34</v>
      </c>
      <c r="S583" s="34">
        <v>1855.34</v>
      </c>
    </row>
    <row r="584" spans="1:19">
      <c r="B584" s="5">
        <v>2011</v>
      </c>
      <c r="C584" s="33"/>
      <c r="D584" s="33"/>
      <c r="E584" s="33"/>
      <c r="F584" s="33"/>
      <c r="G584" s="33"/>
      <c r="H584" s="34">
        <v>11797.52</v>
      </c>
      <c r="I584" s="34">
        <v>11797.52</v>
      </c>
      <c r="J584" s="34">
        <v>11797.52</v>
      </c>
      <c r="K584" s="34">
        <v>11797.52</v>
      </c>
      <c r="L584" s="34">
        <v>11797.52</v>
      </c>
      <c r="M584" s="34">
        <v>11797.52</v>
      </c>
      <c r="N584" s="34">
        <v>11797.52</v>
      </c>
      <c r="O584" s="34">
        <v>11797.52</v>
      </c>
      <c r="P584" s="34">
        <v>11797.52</v>
      </c>
      <c r="Q584" s="34">
        <v>11797.52</v>
      </c>
      <c r="R584" s="34">
        <v>11797.52</v>
      </c>
      <c r="S584" s="34">
        <v>11797.52</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1350.84</v>
      </c>
      <c r="G586" s="34">
        <v>1350.84</v>
      </c>
      <c r="H586" s="34">
        <v>1350.84</v>
      </c>
      <c r="I586" s="34">
        <v>1350.84</v>
      </c>
      <c r="J586" s="34">
        <v>1350.84</v>
      </c>
      <c r="K586" s="34">
        <v>1350.84</v>
      </c>
      <c r="L586" s="34">
        <v>1350.84</v>
      </c>
      <c r="M586" s="34">
        <v>1350.84</v>
      </c>
      <c r="N586" s="34">
        <v>1350.84</v>
      </c>
      <c r="O586" s="34">
        <v>912.42</v>
      </c>
      <c r="P586" s="34">
        <v>912.42</v>
      </c>
      <c r="Q586" s="34">
        <v>912.42</v>
      </c>
      <c r="R586" s="34">
        <v>912.42</v>
      </c>
      <c r="S586" s="34">
        <v>912.42</v>
      </c>
    </row>
    <row r="587" spans="1:19">
      <c r="B587" s="5">
        <v>2008</v>
      </c>
      <c r="C587" s="33"/>
      <c r="D587" s="33"/>
      <c r="E587" s="34">
        <v>16586.939999999999</v>
      </c>
      <c r="F587" s="34">
        <v>16586.939999999999</v>
      </c>
      <c r="G587" s="34">
        <v>16586.939999999999</v>
      </c>
      <c r="H587" s="34">
        <v>16586.939999999999</v>
      </c>
      <c r="I587" s="34">
        <v>16586.939999999999</v>
      </c>
      <c r="J587" s="34">
        <v>16586.939999999999</v>
      </c>
      <c r="K587" s="34">
        <v>16586.939999999999</v>
      </c>
      <c r="L587" s="34">
        <v>16586.939999999999</v>
      </c>
      <c r="M587" s="34">
        <v>16586.939999999999</v>
      </c>
      <c r="N587" s="34">
        <v>16586.939999999999</v>
      </c>
      <c r="O587" s="34">
        <v>9118.14</v>
      </c>
      <c r="P587" s="34">
        <v>9118.14</v>
      </c>
      <c r="Q587" s="34">
        <v>9118.14</v>
      </c>
      <c r="R587" s="34">
        <v>9118.14</v>
      </c>
      <c r="S587" s="34">
        <v>9118.14</v>
      </c>
    </row>
    <row r="588" spans="1:19">
      <c r="B588" s="5">
        <v>2007</v>
      </c>
      <c r="C588" s="33"/>
      <c r="D588" s="34">
        <v>2952.23</v>
      </c>
      <c r="E588" s="34">
        <v>2952.23</v>
      </c>
      <c r="F588" s="34">
        <v>2952.23</v>
      </c>
      <c r="G588" s="34">
        <v>2952.23</v>
      </c>
      <c r="H588" s="34">
        <v>2952.23</v>
      </c>
      <c r="I588" s="34">
        <v>2952.23</v>
      </c>
      <c r="J588" s="34">
        <v>2952.23</v>
      </c>
      <c r="K588" s="34">
        <v>2952.23</v>
      </c>
      <c r="L588" s="34">
        <v>2952.23</v>
      </c>
      <c r="M588" s="34">
        <v>2952.23</v>
      </c>
      <c r="N588" s="34">
        <v>2952.23</v>
      </c>
      <c r="O588" s="34">
        <v>2734.58</v>
      </c>
      <c r="P588" s="34">
        <v>2734.58</v>
      </c>
      <c r="Q588" s="34">
        <v>2734.58</v>
      </c>
      <c r="R588" s="34">
        <v>2734.58</v>
      </c>
      <c r="S588" s="34">
        <v>2734.58</v>
      </c>
    </row>
    <row r="589" spans="1:19">
      <c r="B589" s="5">
        <v>2006</v>
      </c>
      <c r="C589" s="34">
        <v>28379.63</v>
      </c>
      <c r="D589" s="34">
        <v>28379.63</v>
      </c>
      <c r="E589" s="34">
        <v>28379.63</v>
      </c>
      <c r="F589" s="34">
        <v>28379.63</v>
      </c>
      <c r="G589" s="34">
        <v>28379.63</v>
      </c>
      <c r="H589" s="34">
        <v>28379.63</v>
      </c>
      <c r="I589" s="34">
        <v>28379.63</v>
      </c>
      <c r="J589" s="34">
        <v>28379.63</v>
      </c>
      <c r="K589" s="34">
        <v>28379.63</v>
      </c>
      <c r="L589" s="34">
        <v>28379.63</v>
      </c>
      <c r="M589" s="34">
        <v>28379.63</v>
      </c>
      <c r="N589" s="34">
        <v>28379.63</v>
      </c>
      <c r="O589" s="34">
        <v>28046.140000000003</v>
      </c>
      <c r="P589" s="34">
        <v>28046.140000000003</v>
      </c>
      <c r="Q589" s="34">
        <v>28046.140000000003</v>
      </c>
      <c r="R589" s="34">
        <v>28046.140000000003</v>
      </c>
      <c r="S589" s="34">
        <v>28046.140000000003</v>
      </c>
    </row>
    <row r="590" spans="1:19">
      <c r="B590" s="5">
        <v>2005</v>
      </c>
      <c r="C590" s="34">
        <v>3567.2</v>
      </c>
      <c r="D590" s="34">
        <v>3567.2</v>
      </c>
      <c r="E590" s="34">
        <v>3567.2</v>
      </c>
      <c r="F590" s="34">
        <v>3567.2</v>
      </c>
      <c r="G590" s="34">
        <v>3567.2</v>
      </c>
      <c r="H590" s="34">
        <v>3567.2</v>
      </c>
      <c r="I590" s="34">
        <v>3567.2</v>
      </c>
      <c r="J590" s="34">
        <v>3567.2</v>
      </c>
      <c r="K590" s="34">
        <v>3567.2</v>
      </c>
      <c r="L590" s="34">
        <v>3567.2</v>
      </c>
      <c r="M590" s="34">
        <v>3567.2</v>
      </c>
      <c r="N590" s="34">
        <v>3567.2</v>
      </c>
      <c r="O590" s="34">
        <v>3567.2</v>
      </c>
      <c r="P590" s="34">
        <v>3567.2</v>
      </c>
      <c r="Q590" s="34">
        <v>3567.2</v>
      </c>
      <c r="R590" s="34">
        <v>3567.2</v>
      </c>
      <c r="S590" s="34">
        <v>3567.2</v>
      </c>
    </row>
    <row r="591" spans="1:19">
      <c r="B591" s="5">
        <v>2004</v>
      </c>
      <c r="C591" s="34">
        <v>29333.0059</v>
      </c>
      <c r="D591" s="34">
        <v>29333.0059</v>
      </c>
      <c r="E591" s="34">
        <v>29333.0059</v>
      </c>
      <c r="F591" s="34">
        <v>29333.0059</v>
      </c>
      <c r="G591" s="34">
        <v>29333.0059</v>
      </c>
      <c r="H591" s="34">
        <v>29333.0059</v>
      </c>
      <c r="I591" s="34">
        <v>29333.0059</v>
      </c>
      <c r="J591" s="34">
        <v>29333.0059</v>
      </c>
      <c r="K591" s="34">
        <v>29333.0059</v>
      </c>
      <c r="L591" s="34">
        <v>29333.0059</v>
      </c>
      <c r="M591" s="34">
        <v>29333.0059</v>
      </c>
      <c r="N591" s="34">
        <v>29333.0059</v>
      </c>
      <c r="O591" s="34">
        <v>29333.0059</v>
      </c>
      <c r="P591" s="34">
        <v>29333.0059</v>
      </c>
      <c r="Q591" s="34">
        <v>29333.0059</v>
      </c>
      <c r="R591" s="34">
        <v>29333.0059</v>
      </c>
      <c r="S591" s="34">
        <v>29333.0059</v>
      </c>
    </row>
    <row r="592" spans="1:19">
      <c r="B592" s="5">
        <v>2003</v>
      </c>
      <c r="C592" s="34">
        <v>41020.2287</v>
      </c>
      <c r="D592" s="34">
        <v>41020.2287</v>
      </c>
      <c r="E592" s="34">
        <v>41020.2287</v>
      </c>
      <c r="F592" s="34">
        <v>41020.2287</v>
      </c>
      <c r="G592" s="34">
        <v>41020.2287</v>
      </c>
      <c r="H592" s="34">
        <v>41020.2287</v>
      </c>
      <c r="I592" s="34">
        <v>41020.2287</v>
      </c>
      <c r="J592" s="34">
        <v>41020.2287</v>
      </c>
      <c r="K592" s="34">
        <v>41020.2287</v>
      </c>
      <c r="L592" s="34">
        <v>41020.2287</v>
      </c>
      <c r="M592" s="34">
        <v>41020.2287</v>
      </c>
      <c r="N592" s="34">
        <v>41020.2287</v>
      </c>
      <c r="O592" s="34">
        <v>41020.2287</v>
      </c>
      <c r="P592" s="34">
        <v>41020.2287</v>
      </c>
      <c r="Q592" s="34">
        <v>41020.2287</v>
      </c>
      <c r="R592" s="34">
        <v>41020.2287</v>
      </c>
      <c r="S592" s="34">
        <v>41020.2287</v>
      </c>
    </row>
    <row r="593" spans="2:19">
      <c r="B593" s="5">
        <v>2002</v>
      </c>
      <c r="C593" s="34">
        <v>15125.1716</v>
      </c>
      <c r="D593" s="34">
        <v>15125.1716</v>
      </c>
      <c r="E593" s="34">
        <v>15125.1716</v>
      </c>
      <c r="F593" s="34">
        <v>15125.1716</v>
      </c>
      <c r="G593" s="34">
        <v>15125.1716</v>
      </c>
      <c r="H593" s="34">
        <v>15125.1716</v>
      </c>
      <c r="I593" s="34">
        <v>15125.1716</v>
      </c>
      <c r="J593" s="34">
        <v>15125.1716</v>
      </c>
      <c r="K593" s="34">
        <v>15125.1716</v>
      </c>
      <c r="L593" s="34">
        <v>15125.1716</v>
      </c>
      <c r="M593" s="34">
        <v>15125.1716</v>
      </c>
      <c r="N593" s="34">
        <v>15125.1716</v>
      </c>
      <c r="O593" s="34">
        <v>15125.1716</v>
      </c>
      <c r="P593" s="34">
        <v>15125.1716</v>
      </c>
      <c r="Q593" s="34">
        <v>15125.1716</v>
      </c>
      <c r="R593" s="34">
        <v>15125.1716</v>
      </c>
      <c r="S593" s="34">
        <v>15125.1716</v>
      </c>
    </row>
    <row r="594" spans="2:19">
      <c r="B594" s="5">
        <v>2001</v>
      </c>
      <c r="C594" s="34">
        <v>19809.527099999999</v>
      </c>
      <c r="D594" s="34">
        <v>19809.527099999999</v>
      </c>
      <c r="E594" s="34">
        <v>19809.527099999999</v>
      </c>
      <c r="F594" s="34">
        <v>19809.527099999999</v>
      </c>
      <c r="G594" s="34">
        <v>19809.527099999999</v>
      </c>
      <c r="H594" s="34">
        <v>19809.527099999999</v>
      </c>
      <c r="I594" s="34">
        <v>19809.527099999999</v>
      </c>
      <c r="J594" s="34">
        <v>19809.527099999999</v>
      </c>
      <c r="K594" s="34">
        <v>19809.527099999999</v>
      </c>
      <c r="L594" s="34">
        <v>19809.527099999999</v>
      </c>
      <c r="M594" s="34">
        <v>19809.527099999999</v>
      </c>
      <c r="N594" s="34">
        <v>19809.527099999999</v>
      </c>
      <c r="O594" s="34">
        <v>19809.527099999999</v>
      </c>
      <c r="P594" s="34">
        <v>19809.527099999999</v>
      </c>
      <c r="Q594" s="34">
        <v>19809.527099999999</v>
      </c>
      <c r="R594" s="34">
        <v>19809.527099999999</v>
      </c>
      <c r="S594" s="34">
        <v>19809.527099999999</v>
      </c>
    </row>
    <row r="595" spans="2:19">
      <c r="B595" s="5">
        <v>2000</v>
      </c>
      <c r="C595" s="34">
        <v>10398.7433</v>
      </c>
      <c r="D595" s="34">
        <v>10398.7433</v>
      </c>
      <c r="E595" s="34">
        <v>10398.7433</v>
      </c>
      <c r="F595" s="34">
        <v>10398.7433</v>
      </c>
      <c r="G595" s="34">
        <v>10398.7433</v>
      </c>
      <c r="H595" s="34">
        <v>10398.7433</v>
      </c>
      <c r="I595" s="34">
        <v>10398.7433</v>
      </c>
      <c r="J595" s="34">
        <v>10398.7433</v>
      </c>
      <c r="K595" s="34">
        <v>10398.7433</v>
      </c>
      <c r="L595" s="34">
        <v>10398.7433</v>
      </c>
      <c r="M595" s="34">
        <v>10398.7433</v>
      </c>
      <c r="N595" s="34">
        <v>10398.7433</v>
      </c>
      <c r="O595" s="34">
        <v>10398.7433</v>
      </c>
      <c r="P595" s="34">
        <v>10398.7433</v>
      </c>
      <c r="Q595" s="34">
        <v>10398.7433</v>
      </c>
      <c r="R595" s="34">
        <v>10398.7433</v>
      </c>
      <c r="S595" s="34">
        <v>10398.7433</v>
      </c>
    </row>
    <row r="596" spans="2:19">
      <c r="B596" s="5">
        <v>1999</v>
      </c>
      <c r="C596" s="34">
        <v>14785.583999999999</v>
      </c>
      <c r="D596" s="34">
        <v>14785.583999999999</v>
      </c>
      <c r="E596" s="34">
        <v>14785.583999999999</v>
      </c>
      <c r="F596" s="34">
        <v>14785.583999999999</v>
      </c>
      <c r="G596" s="34">
        <v>14785.583999999999</v>
      </c>
      <c r="H596" s="34">
        <v>14785.583999999999</v>
      </c>
      <c r="I596" s="34">
        <v>14785.583999999999</v>
      </c>
      <c r="J596" s="34">
        <v>14785.583999999999</v>
      </c>
      <c r="K596" s="34">
        <v>14785.583999999999</v>
      </c>
      <c r="L596" s="34">
        <v>14785.583999999999</v>
      </c>
      <c r="M596" s="34">
        <v>14785.583999999999</v>
      </c>
      <c r="N596" s="34">
        <v>14785.583999999999</v>
      </c>
      <c r="O596" s="34">
        <v>14785.583999999999</v>
      </c>
      <c r="P596" s="34">
        <v>14785.583999999999</v>
      </c>
      <c r="Q596" s="34">
        <v>14785.583999999999</v>
      </c>
      <c r="R596" s="34">
        <v>14785.583999999999</v>
      </c>
      <c r="S596" s="34">
        <v>14785.583999999999</v>
      </c>
    </row>
    <row r="597" spans="2:19">
      <c r="B597" s="5">
        <v>1998</v>
      </c>
      <c r="C597" s="34">
        <v>14086.875</v>
      </c>
      <c r="D597" s="34">
        <v>14086.875</v>
      </c>
      <c r="E597" s="34">
        <v>14086.875</v>
      </c>
      <c r="F597" s="34">
        <v>14086.875</v>
      </c>
      <c r="G597" s="34">
        <v>14086.875</v>
      </c>
      <c r="H597" s="34">
        <v>14086.875</v>
      </c>
      <c r="I597" s="34">
        <v>14086.875</v>
      </c>
      <c r="J597" s="34">
        <v>14086.875</v>
      </c>
      <c r="K597" s="34">
        <v>14086.875</v>
      </c>
      <c r="L597" s="34">
        <v>14086.875</v>
      </c>
      <c r="M597" s="34">
        <v>14086.875</v>
      </c>
      <c r="N597" s="34">
        <v>14086.875</v>
      </c>
      <c r="O597" s="34">
        <v>14086.875</v>
      </c>
      <c r="P597" s="34">
        <v>14086.875</v>
      </c>
      <c r="Q597" s="34">
        <v>14086.875</v>
      </c>
      <c r="R597" s="34">
        <v>14086.875</v>
      </c>
      <c r="S597" s="34">
        <v>14086.875</v>
      </c>
    </row>
    <row r="598" spans="2:19">
      <c r="B598" s="5">
        <v>1997</v>
      </c>
      <c r="C598" s="34">
        <v>13676.665199999999</v>
      </c>
      <c r="D598" s="34">
        <v>13676.665199999999</v>
      </c>
      <c r="E598" s="34">
        <v>13676.665199999999</v>
      </c>
      <c r="F598" s="34">
        <v>13676.665199999999</v>
      </c>
      <c r="G598" s="34">
        <v>13676.665199999999</v>
      </c>
      <c r="H598" s="34">
        <v>13676.665199999999</v>
      </c>
      <c r="I598" s="34">
        <v>13676.665199999999</v>
      </c>
      <c r="J598" s="34">
        <v>13676.665199999999</v>
      </c>
      <c r="K598" s="34">
        <v>13676.665199999999</v>
      </c>
      <c r="L598" s="34">
        <v>13676.665199999999</v>
      </c>
      <c r="M598" s="34">
        <v>13676.665199999999</v>
      </c>
      <c r="N598" s="34">
        <v>13676.665199999999</v>
      </c>
      <c r="O598" s="34">
        <v>13676.665199999999</v>
      </c>
      <c r="P598" s="34">
        <v>13676.665199999999</v>
      </c>
      <c r="Q598" s="34">
        <v>13676.665199999999</v>
      </c>
      <c r="R598" s="34">
        <v>13676.665199999999</v>
      </c>
      <c r="S598" s="34">
        <v>13676.665199999999</v>
      </c>
    </row>
    <row r="599" spans="2:19">
      <c r="B599" s="5">
        <v>1996</v>
      </c>
      <c r="C599" s="34">
        <v>13714.2302</v>
      </c>
      <c r="D599" s="34">
        <v>13714.2302</v>
      </c>
      <c r="E599" s="34">
        <v>13714.2302</v>
      </c>
      <c r="F599" s="34">
        <v>13714.2302</v>
      </c>
      <c r="G599" s="34">
        <v>13714.2302</v>
      </c>
      <c r="H599" s="34">
        <v>13714.2302</v>
      </c>
      <c r="I599" s="34">
        <v>13714.2302</v>
      </c>
      <c r="J599" s="34">
        <v>13714.2302</v>
      </c>
      <c r="K599" s="34">
        <v>13714.2302</v>
      </c>
      <c r="L599" s="34">
        <v>13714.2302</v>
      </c>
      <c r="M599" s="34">
        <v>13714.2302</v>
      </c>
      <c r="N599" s="34">
        <v>13714.2302</v>
      </c>
      <c r="O599" s="34">
        <v>13714.2302</v>
      </c>
      <c r="P599" s="34">
        <v>13714.2302</v>
      </c>
      <c r="Q599" s="34">
        <v>13714.2302</v>
      </c>
      <c r="R599" s="34">
        <v>13714.2302</v>
      </c>
      <c r="S599" s="34">
        <v>13714.2302</v>
      </c>
    </row>
    <row r="600" spans="2:19">
      <c r="B600" s="5">
        <v>1995</v>
      </c>
      <c r="C600" s="34">
        <v>27239.132799999999</v>
      </c>
      <c r="D600" s="34">
        <v>27239.132799999999</v>
      </c>
      <c r="E600" s="34">
        <v>27239.132799999999</v>
      </c>
      <c r="F600" s="34">
        <v>27239.132799999999</v>
      </c>
      <c r="G600" s="34">
        <v>27239.132799999999</v>
      </c>
      <c r="H600" s="34">
        <v>27239.132799999999</v>
      </c>
      <c r="I600" s="34">
        <v>27239.132799999999</v>
      </c>
      <c r="J600" s="34">
        <v>27239.132799999999</v>
      </c>
      <c r="K600" s="34">
        <v>27239.132799999999</v>
      </c>
      <c r="L600" s="34">
        <v>27239.132799999999</v>
      </c>
      <c r="M600" s="34">
        <v>27239.132799999999</v>
      </c>
      <c r="N600" s="34">
        <v>27239.132799999999</v>
      </c>
      <c r="O600" s="34">
        <v>27239.132799999999</v>
      </c>
      <c r="P600" s="34">
        <v>27239.132799999999</v>
      </c>
      <c r="Q600" s="34">
        <v>27239.132799999999</v>
      </c>
      <c r="R600" s="34">
        <v>27239.132799999999</v>
      </c>
      <c r="S600" s="34">
        <v>27239.132799999999</v>
      </c>
    </row>
    <row r="601" spans="2:19">
      <c r="B601" s="5">
        <v>1994</v>
      </c>
      <c r="C601" s="34">
        <v>18379.051899999999</v>
      </c>
      <c r="D601" s="34">
        <v>18379.051899999999</v>
      </c>
      <c r="E601" s="34">
        <v>18379.051899999999</v>
      </c>
      <c r="F601" s="34">
        <v>18379.051899999999</v>
      </c>
      <c r="G601" s="34">
        <v>18379.051899999999</v>
      </c>
      <c r="H601" s="34">
        <v>18379.051899999999</v>
      </c>
      <c r="I601" s="34">
        <v>18379.051899999999</v>
      </c>
      <c r="J601" s="34">
        <v>18379.051899999999</v>
      </c>
      <c r="K601" s="34">
        <v>18379.051899999999</v>
      </c>
      <c r="L601" s="34">
        <v>18379.051899999999</v>
      </c>
      <c r="M601" s="34">
        <v>18379.051899999999</v>
      </c>
      <c r="N601" s="34">
        <v>18379.051899999999</v>
      </c>
      <c r="O601" s="34">
        <v>18379.051899999999</v>
      </c>
      <c r="P601" s="34">
        <v>18379.051899999999</v>
      </c>
      <c r="Q601" s="34">
        <v>18379.051899999999</v>
      </c>
      <c r="R601" s="34">
        <v>18379.051899999999</v>
      </c>
      <c r="S601" s="34">
        <v>18379.051899999999</v>
      </c>
    </row>
    <row r="602" spans="2:19">
      <c r="B602" s="5">
        <v>1993</v>
      </c>
      <c r="C602" s="34">
        <v>12431.7611</v>
      </c>
      <c r="D602" s="34">
        <v>12431.7611</v>
      </c>
      <c r="E602" s="34">
        <v>12431.7611</v>
      </c>
      <c r="F602" s="34">
        <v>12431.7611</v>
      </c>
      <c r="G602" s="34">
        <v>12431.7611</v>
      </c>
      <c r="H602" s="34">
        <v>12431.7611</v>
      </c>
      <c r="I602" s="34">
        <v>12431.7611</v>
      </c>
      <c r="J602" s="34">
        <v>12431.7611</v>
      </c>
      <c r="K602" s="34">
        <v>12431.7611</v>
      </c>
      <c r="L602" s="34">
        <v>12431.7611</v>
      </c>
      <c r="M602" s="34">
        <v>12431.7611</v>
      </c>
      <c r="N602" s="34">
        <v>12431.7611</v>
      </c>
      <c r="O602" s="34">
        <v>12431.7611</v>
      </c>
      <c r="P602" s="34">
        <v>12431.7611</v>
      </c>
      <c r="Q602" s="34">
        <v>12431.7611</v>
      </c>
      <c r="R602" s="34">
        <v>12431.7611</v>
      </c>
      <c r="S602" s="34">
        <v>12431.7611</v>
      </c>
    </row>
    <row r="603" spans="2:19">
      <c r="B603" s="5">
        <v>1992</v>
      </c>
      <c r="C603" s="34"/>
      <c r="D603" s="34"/>
      <c r="E603" s="34"/>
      <c r="F603" s="34"/>
      <c r="G603" s="34"/>
      <c r="H603" s="34"/>
      <c r="I603" s="34"/>
      <c r="J603" s="34"/>
      <c r="K603" s="34"/>
      <c r="L603" s="34"/>
      <c r="M603" s="34"/>
      <c r="N603" s="34">
        <v>0</v>
      </c>
      <c r="O603" s="34"/>
      <c r="P603" s="34"/>
      <c r="Q603" s="34"/>
      <c r="R603" s="34"/>
      <c r="S603" s="34"/>
    </row>
    <row r="604" spans="2:19">
      <c r="B604" s="5">
        <v>1991</v>
      </c>
      <c r="C604" s="34"/>
      <c r="D604" s="34"/>
      <c r="E604" s="34"/>
      <c r="F604" s="34"/>
      <c r="G604" s="34"/>
      <c r="H604" s="34"/>
      <c r="I604" s="34"/>
      <c r="J604" s="34"/>
      <c r="K604" s="34"/>
      <c r="L604" s="34"/>
      <c r="M604" s="34"/>
      <c r="N604" s="34">
        <v>0</v>
      </c>
      <c r="O604" s="34"/>
      <c r="P604" s="34"/>
      <c r="Q604" s="34"/>
      <c r="R604" s="34"/>
      <c r="S604" s="34"/>
    </row>
    <row r="605" spans="2:19">
      <c r="B605" s="5">
        <v>1990</v>
      </c>
      <c r="C605" s="34"/>
      <c r="D605" s="34"/>
      <c r="E605" s="34"/>
      <c r="F605" s="34"/>
      <c r="G605" s="34"/>
      <c r="H605" s="34"/>
      <c r="I605" s="34"/>
      <c r="J605" s="34"/>
      <c r="K605" s="34"/>
      <c r="L605" s="34"/>
      <c r="M605" s="34"/>
      <c r="N605" s="34">
        <v>0</v>
      </c>
      <c r="O605" s="34"/>
      <c r="P605" s="34"/>
      <c r="Q605" s="34"/>
      <c r="R605" s="34"/>
      <c r="S605" s="34"/>
    </row>
    <row r="606" spans="2:19">
      <c r="B606" s="5">
        <v>1989</v>
      </c>
      <c r="C606" s="34"/>
      <c r="D606" s="34"/>
      <c r="E606" s="34"/>
      <c r="F606" s="34"/>
      <c r="G606" s="34"/>
      <c r="H606" s="34"/>
      <c r="I606" s="34"/>
      <c r="J606" s="34"/>
      <c r="K606" s="34"/>
      <c r="L606" s="34"/>
      <c r="M606" s="34"/>
      <c r="N606" s="34">
        <v>0</v>
      </c>
      <c r="O606" s="34"/>
      <c r="P606" s="34"/>
      <c r="Q606" s="34"/>
      <c r="R606" s="34"/>
      <c r="S606" s="34"/>
    </row>
    <row r="607" spans="2:19">
      <c r="B607" s="5">
        <v>1988</v>
      </c>
      <c r="C607" s="34"/>
      <c r="D607" s="34"/>
      <c r="E607" s="34"/>
      <c r="F607" s="34"/>
      <c r="G607" s="34"/>
      <c r="H607" s="34"/>
      <c r="I607" s="34"/>
      <c r="J607" s="34"/>
      <c r="K607" s="34"/>
      <c r="L607" s="34"/>
      <c r="M607" s="34"/>
      <c r="N607" s="34">
        <v>0</v>
      </c>
      <c r="O607" s="34"/>
      <c r="P607" s="34"/>
      <c r="Q607" s="34"/>
      <c r="R607" s="34"/>
      <c r="S607" s="34"/>
    </row>
    <row r="608" spans="2:19">
      <c r="B608" s="5">
        <v>1987</v>
      </c>
      <c r="C608" s="34"/>
      <c r="D608" s="34"/>
      <c r="E608" s="34"/>
      <c r="F608" s="34"/>
      <c r="G608" s="34"/>
      <c r="H608" s="34"/>
      <c r="I608" s="34"/>
      <c r="J608" s="34"/>
      <c r="K608" s="34"/>
      <c r="L608" s="34"/>
      <c r="M608" s="34"/>
      <c r="N608" s="34">
        <v>0</v>
      </c>
      <c r="O608" s="34"/>
      <c r="P608" s="34"/>
      <c r="Q608" s="34"/>
      <c r="R608" s="34"/>
      <c r="S608" s="34"/>
    </row>
    <row r="609" spans="2:19">
      <c r="B609" s="5">
        <v>1986</v>
      </c>
      <c r="C609" s="34"/>
      <c r="D609" s="34"/>
      <c r="E609" s="34"/>
      <c r="F609" s="34"/>
      <c r="G609" s="34"/>
      <c r="H609" s="34"/>
      <c r="I609" s="34"/>
      <c r="J609" s="34"/>
      <c r="K609" s="34"/>
      <c r="L609" s="34"/>
      <c r="M609" s="34"/>
      <c r="N609" s="34">
        <v>0</v>
      </c>
      <c r="O609" s="34"/>
      <c r="P609" s="34"/>
      <c r="Q609" s="34"/>
      <c r="R609" s="34"/>
      <c r="S609" s="34"/>
    </row>
    <row r="610" spans="2:19">
      <c r="B610" s="5">
        <v>1985</v>
      </c>
      <c r="C610" s="34"/>
      <c r="D610" s="34"/>
      <c r="E610" s="34"/>
      <c r="F610" s="34"/>
      <c r="G610" s="34"/>
      <c r="H610" s="34"/>
      <c r="I610" s="34"/>
      <c r="J610" s="34"/>
      <c r="K610" s="34"/>
      <c r="L610" s="34"/>
      <c r="M610" s="34"/>
      <c r="N610" s="34">
        <v>0</v>
      </c>
      <c r="O610" s="34"/>
      <c r="P610" s="34"/>
      <c r="Q610" s="34"/>
      <c r="R610" s="34"/>
      <c r="S610" s="34"/>
    </row>
    <row r="611" spans="2:19">
      <c r="B611" s="5">
        <v>1984</v>
      </c>
      <c r="C611" s="34"/>
      <c r="D611" s="34"/>
      <c r="E611" s="34"/>
      <c r="F611" s="34"/>
      <c r="G611" s="34"/>
      <c r="H611" s="34"/>
      <c r="I611" s="34"/>
      <c r="J611" s="34"/>
      <c r="K611" s="34"/>
      <c r="L611" s="34"/>
      <c r="M611" s="34"/>
      <c r="N611" s="34">
        <v>0</v>
      </c>
      <c r="O611" s="34"/>
      <c r="P611" s="34"/>
      <c r="Q611" s="34"/>
      <c r="R611" s="34"/>
      <c r="S611" s="34"/>
    </row>
    <row r="612" spans="2:19">
      <c r="B612" s="5">
        <v>1983</v>
      </c>
      <c r="C612" s="34"/>
      <c r="D612" s="34"/>
      <c r="E612" s="34"/>
      <c r="F612" s="34"/>
      <c r="G612" s="34"/>
      <c r="H612" s="34"/>
      <c r="I612" s="34"/>
      <c r="J612" s="34"/>
      <c r="K612" s="34"/>
      <c r="L612" s="34"/>
      <c r="M612" s="34"/>
      <c r="N612" s="34">
        <v>0</v>
      </c>
      <c r="O612" s="34"/>
      <c r="P612" s="34"/>
      <c r="Q612" s="34"/>
      <c r="R612" s="34"/>
      <c r="S612" s="34"/>
    </row>
    <row r="613" spans="2:19">
      <c r="B613" s="5">
        <v>1982</v>
      </c>
      <c r="C613" s="34"/>
      <c r="D613" s="34"/>
      <c r="E613" s="34"/>
      <c r="F613" s="34"/>
      <c r="G613" s="34"/>
      <c r="H613" s="34"/>
      <c r="I613" s="34"/>
      <c r="J613" s="34"/>
      <c r="K613" s="34"/>
      <c r="L613" s="34"/>
      <c r="M613" s="34"/>
      <c r="N613" s="34">
        <v>0</v>
      </c>
      <c r="O613" s="34"/>
      <c r="P613" s="34"/>
      <c r="Q613" s="34"/>
      <c r="R613" s="34"/>
      <c r="S613" s="34"/>
    </row>
    <row r="614" spans="2:19">
      <c r="B614" s="5">
        <v>1981</v>
      </c>
      <c r="C614" s="34"/>
      <c r="D614" s="34"/>
      <c r="E614" s="34"/>
      <c r="F614" s="34"/>
      <c r="G614" s="34"/>
      <c r="H614" s="34"/>
      <c r="I614" s="34"/>
      <c r="J614" s="34"/>
      <c r="K614" s="34"/>
      <c r="L614" s="34"/>
      <c r="M614" s="34"/>
      <c r="N614" s="34">
        <v>0</v>
      </c>
      <c r="O614" s="34"/>
      <c r="P614" s="34"/>
      <c r="Q614" s="34"/>
      <c r="R614" s="34"/>
      <c r="S614" s="34"/>
    </row>
    <row r="615" spans="2:19">
      <c r="B615" s="5">
        <v>1980</v>
      </c>
      <c r="C615" s="34"/>
      <c r="D615" s="34"/>
      <c r="E615" s="34"/>
      <c r="F615" s="34"/>
      <c r="G615" s="34"/>
      <c r="H615" s="34"/>
      <c r="I615" s="34"/>
      <c r="J615" s="34"/>
      <c r="K615" s="34"/>
      <c r="L615" s="34"/>
      <c r="M615" s="34"/>
      <c r="N615" s="34">
        <v>0</v>
      </c>
      <c r="O615" s="34"/>
      <c r="P615" s="34"/>
      <c r="Q615" s="34"/>
      <c r="R615" s="34"/>
      <c r="S615" s="34"/>
    </row>
    <row r="616" spans="2:19">
      <c r="B616" s="5">
        <v>1979</v>
      </c>
      <c r="C616" s="34"/>
      <c r="D616" s="34"/>
      <c r="E616" s="34"/>
      <c r="F616" s="34"/>
      <c r="G616" s="34"/>
      <c r="H616" s="34"/>
      <c r="I616" s="34"/>
      <c r="J616" s="34"/>
      <c r="K616" s="34"/>
      <c r="L616" s="34"/>
      <c r="M616" s="34"/>
      <c r="N616" s="34">
        <v>0</v>
      </c>
      <c r="O616" s="34"/>
      <c r="P616" s="34"/>
      <c r="Q616" s="34"/>
      <c r="R616" s="34"/>
      <c r="S616" s="34"/>
    </row>
    <row r="617" spans="2:19">
      <c r="B617" s="5">
        <v>1978</v>
      </c>
      <c r="C617" s="34"/>
      <c r="D617" s="34"/>
      <c r="E617" s="34"/>
      <c r="F617" s="34"/>
      <c r="G617" s="34"/>
      <c r="H617" s="34"/>
      <c r="I617" s="34"/>
      <c r="J617" s="34"/>
      <c r="K617" s="34"/>
      <c r="L617" s="34"/>
      <c r="M617" s="34"/>
      <c r="N617" s="34">
        <v>0</v>
      </c>
      <c r="O617" s="34"/>
      <c r="P617" s="34"/>
      <c r="Q617" s="34"/>
      <c r="R617" s="34"/>
      <c r="S617" s="34"/>
    </row>
    <row r="618" spans="2:19">
      <c r="B618" s="5">
        <v>1977</v>
      </c>
      <c r="C618" s="34"/>
      <c r="D618" s="34"/>
      <c r="E618" s="34"/>
      <c r="F618" s="34"/>
      <c r="G618" s="34"/>
      <c r="H618" s="34"/>
      <c r="I618" s="34"/>
      <c r="J618" s="34"/>
      <c r="K618" s="34"/>
      <c r="L618" s="34"/>
      <c r="M618" s="34"/>
      <c r="N618" s="34">
        <v>0</v>
      </c>
      <c r="O618" s="34"/>
      <c r="P618" s="34"/>
      <c r="Q618" s="34"/>
      <c r="R618" s="34"/>
      <c r="S618" s="34"/>
    </row>
    <row r="619" spans="2:19">
      <c r="B619" s="5">
        <v>1976</v>
      </c>
      <c r="C619" s="34"/>
      <c r="D619" s="34"/>
      <c r="E619" s="34"/>
      <c r="F619" s="34"/>
      <c r="G619" s="34"/>
      <c r="H619" s="34"/>
      <c r="I619" s="34"/>
      <c r="J619" s="34"/>
      <c r="K619" s="34"/>
      <c r="L619" s="34"/>
      <c r="M619" s="34"/>
      <c r="N619" s="34">
        <v>0</v>
      </c>
      <c r="O619" s="34"/>
      <c r="P619" s="34"/>
      <c r="Q619" s="34"/>
      <c r="R619" s="34"/>
      <c r="S619" s="34"/>
    </row>
    <row r="620" spans="2:19">
      <c r="B620" s="5">
        <v>1975</v>
      </c>
      <c r="C620" s="34"/>
      <c r="D620" s="34"/>
      <c r="E620" s="34"/>
      <c r="F620" s="34"/>
      <c r="G620" s="34"/>
      <c r="H620" s="34"/>
      <c r="I620" s="34"/>
      <c r="J620" s="34"/>
      <c r="K620" s="34"/>
      <c r="L620" s="34"/>
      <c r="M620" s="34"/>
      <c r="N620" s="34">
        <v>0</v>
      </c>
      <c r="O620" s="34"/>
      <c r="P620" s="34"/>
      <c r="Q620" s="34"/>
      <c r="R620" s="34"/>
      <c r="S620" s="34"/>
    </row>
    <row r="621" spans="2:19">
      <c r="B621" s="5">
        <v>1974</v>
      </c>
      <c r="C621" s="34"/>
      <c r="D621" s="34"/>
      <c r="E621" s="34"/>
      <c r="F621" s="34"/>
      <c r="G621" s="34"/>
      <c r="H621" s="34"/>
      <c r="I621" s="34"/>
      <c r="J621" s="34"/>
      <c r="K621" s="34"/>
      <c r="L621" s="34"/>
      <c r="M621" s="34"/>
      <c r="N621" s="34">
        <v>0</v>
      </c>
      <c r="O621" s="34"/>
      <c r="P621" s="34"/>
      <c r="Q621" s="34"/>
      <c r="R621" s="34"/>
      <c r="S621" s="34"/>
    </row>
    <row r="622" spans="2:19">
      <c r="B622" s="5">
        <v>1973</v>
      </c>
      <c r="C622" s="34"/>
      <c r="D622" s="34"/>
      <c r="E622" s="34"/>
      <c r="F622" s="34"/>
      <c r="G622" s="34"/>
      <c r="H622" s="34"/>
      <c r="I622" s="34"/>
      <c r="J622" s="34"/>
      <c r="K622" s="34"/>
      <c r="L622" s="34"/>
      <c r="M622" s="34"/>
      <c r="N622" s="34">
        <v>0</v>
      </c>
      <c r="O622" s="34"/>
      <c r="P622" s="34"/>
      <c r="Q622" s="34"/>
      <c r="R622" s="34"/>
      <c r="S622" s="34"/>
    </row>
    <row r="623" spans="2:19">
      <c r="B623" s="5">
        <v>1972</v>
      </c>
      <c r="C623" s="34"/>
      <c r="D623" s="34"/>
      <c r="E623" s="34"/>
      <c r="F623" s="34"/>
      <c r="G623" s="34"/>
      <c r="H623" s="34"/>
      <c r="I623" s="34"/>
      <c r="J623" s="34"/>
      <c r="K623" s="34"/>
      <c r="L623" s="34"/>
      <c r="M623" s="34"/>
      <c r="N623" s="34">
        <v>0</v>
      </c>
      <c r="O623" s="34"/>
      <c r="P623" s="34"/>
      <c r="Q623" s="34"/>
      <c r="R623" s="34"/>
      <c r="S623" s="34"/>
    </row>
    <row r="624" spans="2:19">
      <c r="B624" s="5">
        <v>1971</v>
      </c>
      <c r="C624" s="34"/>
      <c r="D624" s="34"/>
      <c r="E624" s="34"/>
      <c r="F624" s="34"/>
      <c r="G624" s="34"/>
      <c r="H624" s="34"/>
      <c r="I624" s="34"/>
      <c r="J624" s="34"/>
      <c r="K624" s="34"/>
      <c r="L624" s="34"/>
      <c r="M624" s="34"/>
      <c r="N624" s="34">
        <v>0</v>
      </c>
      <c r="O624" s="34"/>
      <c r="P624" s="34"/>
      <c r="Q624" s="34"/>
      <c r="R624" s="34"/>
      <c r="S624" s="34"/>
    </row>
    <row r="625" spans="2:19">
      <c r="B625" s="5">
        <v>1970</v>
      </c>
      <c r="C625" s="34"/>
      <c r="D625" s="34"/>
      <c r="E625" s="34"/>
      <c r="F625" s="34"/>
      <c r="G625" s="34"/>
      <c r="H625" s="34"/>
      <c r="I625" s="34"/>
      <c r="J625" s="34"/>
      <c r="K625" s="34"/>
      <c r="L625" s="34"/>
      <c r="M625" s="34"/>
      <c r="N625" s="34">
        <v>0</v>
      </c>
      <c r="O625" s="34"/>
      <c r="P625" s="34"/>
      <c r="Q625" s="34"/>
      <c r="R625" s="34"/>
      <c r="S625" s="34"/>
    </row>
    <row r="626" spans="2:19">
      <c r="B626" s="5">
        <v>1969</v>
      </c>
      <c r="C626" s="34"/>
      <c r="D626" s="34"/>
      <c r="E626" s="34"/>
      <c r="F626" s="34"/>
      <c r="G626" s="34"/>
      <c r="H626" s="34"/>
      <c r="I626" s="34"/>
      <c r="J626" s="34"/>
      <c r="K626" s="34"/>
      <c r="L626" s="34"/>
      <c r="M626" s="34"/>
      <c r="N626" s="34">
        <v>0</v>
      </c>
      <c r="O626" s="34"/>
      <c r="P626" s="34"/>
      <c r="Q626" s="34"/>
      <c r="R626" s="34"/>
      <c r="S626" s="34"/>
    </row>
    <row r="627" spans="2:19">
      <c r="B627" s="5">
        <v>1968</v>
      </c>
      <c r="C627" s="34"/>
      <c r="D627" s="34"/>
      <c r="E627" s="34"/>
      <c r="F627" s="34"/>
      <c r="G627" s="34"/>
      <c r="H627" s="34"/>
      <c r="I627" s="34"/>
      <c r="J627" s="34"/>
      <c r="K627" s="34"/>
      <c r="L627" s="34"/>
      <c r="M627" s="34"/>
      <c r="N627" s="34">
        <v>0</v>
      </c>
      <c r="O627" s="34"/>
      <c r="P627" s="34"/>
      <c r="Q627" s="34"/>
      <c r="R627" s="34"/>
      <c r="S627" s="34"/>
    </row>
    <row r="628" spans="2:19">
      <c r="B628" s="5">
        <v>1967</v>
      </c>
      <c r="C628" s="34"/>
      <c r="D628" s="34"/>
      <c r="E628" s="34"/>
      <c r="F628" s="34"/>
      <c r="G628" s="34"/>
      <c r="H628" s="34"/>
      <c r="I628" s="34"/>
      <c r="J628" s="34"/>
      <c r="K628" s="34"/>
      <c r="L628" s="34"/>
      <c r="M628" s="34"/>
      <c r="N628" s="34">
        <v>0</v>
      </c>
      <c r="O628" s="34"/>
      <c r="P628" s="34"/>
      <c r="Q628" s="34"/>
      <c r="R628" s="34"/>
      <c r="S628" s="34"/>
    </row>
    <row r="629" spans="2:19">
      <c r="B629" s="5">
        <v>1966</v>
      </c>
      <c r="C629" s="34"/>
      <c r="D629" s="34"/>
      <c r="E629" s="34"/>
      <c r="F629" s="34"/>
      <c r="G629" s="34"/>
      <c r="H629" s="34"/>
      <c r="I629" s="34"/>
      <c r="J629" s="34"/>
      <c r="K629" s="34"/>
      <c r="L629" s="34"/>
      <c r="M629" s="34"/>
      <c r="N629" s="34">
        <v>0</v>
      </c>
      <c r="O629" s="34"/>
      <c r="P629" s="34"/>
      <c r="Q629" s="34"/>
      <c r="R629" s="34"/>
      <c r="S629" s="34"/>
    </row>
    <row r="630" spans="2:19">
      <c r="B630" s="5">
        <v>1965</v>
      </c>
      <c r="C630" s="34"/>
      <c r="D630" s="34"/>
      <c r="E630" s="34"/>
      <c r="F630" s="34"/>
      <c r="G630" s="34"/>
      <c r="H630" s="34"/>
      <c r="I630" s="34"/>
      <c r="J630" s="34"/>
      <c r="K630" s="34"/>
      <c r="L630" s="34"/>
      <c r="M630" s="34"/>
      <c r="N630" s="34">
        <v>0</v>
      </c>
      <c r="O630" s="34"/>
      <c r="P630" s="34"/>
      <c r="Q630" s="34"/>
      <c r="R630" s="34"/>
      <c r="S630" s="34"/>
    </row>
    <row r="631" spans="2:19">
      <c r="B631" s="5">
        <v>1964</v>
      </c>
      <c r="C631" s="34"/>
      <c r="D631" s="34"/>
      <c r="E631" s="34"/>
      <c r="F631" s="34"/>
      <c r="G631" s="34"/>
      <c r="H631" s="34"/>
      <c r="I631" s="34"/>
      <c r="J631" s="34"/>
      <c r="K631" s="34"/>
      <c r="L631" s="34"/>
      <c r="M631" s="34"/>
      <c r="N631" s="34">
        <v>0</v>
      </c>
      <c r="O631" s="34"/>
      <c r="P631" s="34"/>
      <c r="Q631" s="34"/>
      <c r="R631" s="34"/>
      <c r="S631" s="34"/>
    </row>
    <row r="632" spans="2:19">
      <c r="B632" s="5">
        <v>1963</v>
      </c>
      <c r="C632" s="34"/>
      <c r="D632" s="34"/>
      <c r="E632" s="34"/>
      <c r="F632" s="34"/>
      <c r="G632" s="34"/>
      <c r="H632" s="34"/>
      <c r="I632" s="34"/>
      <c r="J632" s="34"/>
      <c r="K632" s="34"/>
      <c r="L632" s="34"/>
      <c r="M632" s="34"/>
      <c r="N632" s="34">
        <v>0</v>
      </c>
      <c r="O632" s="34"/>
      <c r="P632" s="34"/>
      <c r="Q632" s="34"/>
      <c r="R632" s="34"/>
      <c r="S632" s="34"/>
    </row>
    <row r="633" spans="2:19">
      <c r="B633" s="5">
        <v>1962</v>
      </c>
      <c r="C633" s="34"/>
      <c r="D633" s="34"/>
      <c r="E633" s="34"/>
      <c r="F633" s="34"/>
      <c r="G633" s="34"/>
      <c r="H633" s="34"/>
      <c r="I633" s="34"/>
      <c r="J633" s="34"/>
      <c r="K633" s="34"/>
      <c r="L633" s="34"/>
      <c r="M633" s="34"/>
      <c r="N633" s="34">
        <v>0</v>
      </c>
      <c r="O633" s="34"/>
      <c r="P633" s="34"/>
      <c r="Q633" s="34"/>
      <c r="R633" s="34"/>
      <c r="S633" s="34"/>
    </row>
    <row r="634" spans="2:19">
      <c r="B634" s="5">
        <v>1961</v>
      </c>
      <c r="C634" s="34"/>
      <c r="D634" s="34"/>
      <c r="E634" s="34"/>
      <c r="F634" s="34"/>
      <c r="G634" s="34"/>
      <c r="H634" s="34"/>
      <c r="I634" s="34"/>
      <c r="J634" s="34"/>
      <c r="K634" s="34"/>
      <c r="L634" s="34"/>
      <c r="M634" s="34"/>
      <c r="N634" s="34">
        <v>0</v>
      </c>
      <c r="O634" s="34"/>
      <c r="P634" s="34"/>
      <c r="Q634" s="34"/>
      <c r="R634" s="34"/>
      <c r="S634" s="34"/>
    </row>
    <row r="635" spans="2:19">
      <c r="B635" s="5">
        <v>1960</v>
      </c>
      <c r="C635" s="34"/>
      <c r="D635" s="34"/>
      <c r="E635" s="34"/>
      <c r="F635" s="34"/>
      <c r="G635" s="34"/>
      <c r="H635" s="34"/>
      <c r="I635" s="34"/>
      <c r="J635" s="34"/>
      <c r="K635" s="34"/>
      <c r="L635" s="34"/>
      <c r="M635" s="34"/>
      <c r="N635" s="34">
        <v>0</v>
      </c>
      <c r="O635" s="34"/>
      <c r="P635" s="34"/>
      <c r="Q635" s="34"/>
      <c r="R635" s="34"/>
      <c r="S635" s="34"/>
    </row>
    <row r="636" spans="2:19">
      <c r="B636" s="5">
        <v>1959</v>
      </c>
      <c r="C636" s="34"/>
      <c r="D636" s="34"/>
      <c r="E636" s="34"/>
      <c r="F636" s="34"/>
      <c r="G636" s="34"/>
      <c r="H636" s="34"/>
      <c r="I636" s="34"/>
      <c r="J636" s="34"/>
      <c r="K636" s="34"/>
      <c r="L636" s="34"/>
      <c r="M636" s="34"/>
      <c r="N636" s="34">
        <v>0</v>
      </c>
      <c r="O636" s="34"/>
      <c r="P636" s="34"/>
      <c r="Q636" s="34"/>
      <c r="R636" s="34"/>
      <c r="S636" s="34"/>
    </row>
    <row r="637" spans="2:19">
      <c r="B637" s="5">
        <v>1958</v>
      </c>
      <c r="C637" s="34"/>
      <c r="D637" s="34"/>
      <c r="E637" s="34"/>
      <c r="F637" s="34"/>
      <c r="G637" s="34"/>
      <c r="H637" s="34"/>
      <c r="I637" s="34"/>
      <c r="J637" s="34"/>
      <c r="K637" s="34"/>
      <c r="L637" s="34"/>
      <c r="M637" s="34"/>
      <c r="N637" s="34">
        <v>0</v>
      </c>
      <c r="O637" s="34"/>
      <c r="P637" s="34"/>
      <c r="Q637" s="34"/>
      <c r="R637" s="34"/>
      <c r="S637" s="34"/>
    </row>
    <row r="638" spans="2:19">
      <c r="B638" s="5">
        <v>1957</v>
      </c>
      <c r="C638" s="34"/>
      <c r="D638" s="34"/>
      <c r="E638" s="34"/>
      <c r="F638" s="34"/>
      <c r="G638" s="34"/>
      <c r="H638" s="34"/>
      <c r="I638" s="34"/>
      <c r="J638" s="34"/>
      <c r="K638" s="34"/>
      <c r="L638" s="34"/>
      <c r="M638" s="34"/>
      <c r="N638" s="34">
        <v>0</v>
      </c>
      <c r="O638" s="34"/>
      <c r="P638" s="34"/>
      <c r="Q638" s="34"/>
      <c r="R638" s="34"/>
      <c r="S638" s="34"/>
    </row>
    <row r="639" spans="2:19">
      <c r="B639" s="5">
        <v>1956</v>
      </c>
      <c r="C639" s="34"/>
      <c r="D639" s="34"/>
      <c r="E639" s="34"/>
      <c r="F639" s="34"/>
      <c r="G639" s="34"/>
      <c r="H639" s="34"/>
      <c r="I639" s="34"/>
      <c r="J639" s="34"/>
      <c r="K639" s="34"/>
      <c r="L639" s="34"/>
      <c r="M639" s="34"/>
      <c r="N639" s="34">
        <v>0</v>
      </c>
      <c r="O639" s="34"/>
      <c r="P639" s="34"/>
      <c r="Q639" s="34"/>
      <c r="R639" s="34"/>
      <c r="S639" s="34"/>
    </row>
    <row r="640" spans="2:19">
      <c r="B640" s="5">
        <v>1955</v>
      </c>
      <c r="C640" s="34"/>
      <c r="D640" s="34"/>
      <c r="E640" s="34"/>
      <c r="F640" s="34"/>
      <c r="G640" s="34"/>
      <c r="H640" s="34"/>
      <c r="I640" s="34"/>
      <c r="J640" s="34"/>
      <c r="K640" s="34"/>
      <c r="L640" s="34"/>
      <c r="M640" s="34"/>
      <c r="N640" s="34">
        <v>0</v>
      </c>
      <c r="O640" s="34"/>
      <c r="P640" s="34"/>
      <c r="Q640" s="34"/>
      <c r="R640" s="34"/>
      <c r="S640" s="34"/>
    </row>
    <row r="641" spans="2:19">
      <c r="B641" s="5">
        <v>1954</v>
      </c>
      <c r="C641" s="34"/>
      <c r="D641" s="34"/>
      <c r="E641" s="34"/>
      <c r="F641" s="34"/>
      <c r="G641" s="34"/>
      <c r="H641" s="34"/>
      <c r="I641" s="34"/>
      <c r="J641" s="34"/>
      <c r="K641" s="34"/>
      <c r="L641" s="34"/>
      <c r="M641" s="34"/>
      <c r="N641" s="34">
        <v>0</v>
      </c>
      <c r="O641" s="34"/>
      <c r="P641" s="34"/>
      <c r="Q641" s="34"/>
      <c r="R641" s="34"/>
      <c r="S641" s="34"/>
    </row>
    <row r="642" spans="2:19">
      <c r="B642" s="5">
        <v>1953</v>
      </c>
      <c r="C642" s="34"/>
      <c r="D642" s="34"/>
      <c r="E642" s="34"/>
      <c r="F642" s="34"/>
      <c r="G642" s="34"/>
      <c r="H642" s="34"/>
      <c r="I642" s="34"/>
      <c r="J642" s="34"/>
      <c r="K642" s="34"/>
      <c r="L642" s="34"/>
      <c r="M642" s="34"/>
      <c r="N642" s="34">
        <v>0</v>
      </c>
      <c r="O642" s="34"/>
      <c r="P642" s="34"/>
      <c r="Q642" s="34"/>
      <c r="R642" s="34"/>
      <c r="S642" s="34"/>
    </row>
    <row r="643" spans="2:19">
      <c r="B643" s="5">
        <v>1952</v>
      </c>
      <c r="C643" s="34"/>
      <c r="D643" s="34"/>
      <c r="E643" s="34"/>
      <c r="F643" s="34"/>
      <c r="G643" s="34"/>
      <c r="H643" s="34"/>
      <c r="I643" s="34"/>
      <c r="J643" s="34"/>
      <c r="K643" s="34"/>
      <c r="L643" s="34"/>
      <c r="M643" s="34"/>
      <c r="N643" s="34">
        <v>0</v>
      </c>
      <c r="O643" s="34"/>
      <c r="P643" s="34"/>
      <c r="Q643" s="34"/>
      <c r="R643" s="34"/>
      <c r="S643" s="34"/>
    </row>
    <row r="644" spans="2:19">
      <c r="B644" s="5">
        <v>1951</v>
      </c>
      <c r="C644" s="34"/>
      <c r="D644" s="34"/>
      <c r="E644" s="34"/>
      <c r="F644" s="34"/>
      <c r="G644" s="34"/>
      <c r="H644" s="34"/>
      <c r="I644" s="34"/>
      <c r="J644" s="34"/>
      <c r="K644" s="34"/>
      <c r="L644" s="34"/>
      <c r="M644" s="34"/>
      <c r="N644" s="34">
        <v>0</v>
      </c>
      <c r="O644" s="34"/>
      <c r="P644" s="34"/>
      <c r="Q644" s="34"/>
      <c r="R644" s="34"/>
      <c r="S644" s="34"/>
    </row>
    <row r="645" spans="2:19">
      <c r="B645" s="5">
        <v>1950</v>
      </c>
      <c r="C645" s="34"/>
      <c r="D645" s="34"/>
      <c r="E645" s="34"/>
      <c r="F645" s="34"/>
      <c r="G645" s="34"/>
      <c r="H645" s="34"/>
      <c r="I645" s="34"/>
      <c r="J645" s="34"/>
      <c r="K645" s="34"/>
      <c r="L645" s="34"/>
      <c r="M645" s="34"/>
      <c r="N645" s="34">
        <v>0</v>
      </c>
      <c r="O645" s="34"/>
      <c r="P645" s="34"/>
      <c r="Q645" s="34"/>
      <c r="R645" s="34"/>
      <c r="S645" s="34"/>
    </row>
    <row r="646" spans="2:19">
      <c r="B646" s="5">
        <v>1949</v>
      </c>
      <c r="C646" s="34"/>
      <c r="D646" s="34"/>
      <c r="E646" s="34"/>
      <c r="F646" s="34"/>
      <c r="G646" s="34"/>
      <c r="H646" s="34"/>
      <c r="I646" s="34"/>
      <c r="J646" s="34"/>
      <c r="K646" s="34"/>
      <c r="L646" s="34"/>
      <c r="M646" s="34"/>
      <c r="N646" s="34">
        <v>0</v>
      </c>
      <c r="O646" s="34"/>
      <c r="P646" s="34"/>
      <c r="Q646" s="34"/>
      <c r="R646" s="34"/>
      <c r="S646" s="34"/>
    </row>
    <row r="647" spans="2:19">
      <c r="B647" s="5">
        <v>1948</v>
      </c>
      <c r="C647" s="34"/>
      <c r="D647" s="34"/>
      <c r="E647" s="34"/>
      <c r="F647" s="34"/>
      <c r="G647" s="34"/>
      <c r="H647" s="34"/>
      <c r="I647" s="34"/>
      <c r="J647" s="34"/>
      <c r="K647" s="34"/>
      <c r="L647" s="34"/>
      <c r="M647" s="34"/>
      <c r="N647" s="34">
        <v>0</v>
      </c>
      <c r="O647" s="34"/>
      <c r="P647" s="34"/>
      <c r="Q647" s="34"/>
      <c r="R647" s="34"/>
      <c r="S647" s="34"/>
    </row>
    <row r="648" spans="2:19">
      <c r="B648" s="5">
        <v>1947</v>
      </c>
      <c r="C648" s="34"/>
      <c r="D648" s="34"/>
      <c r="E648" s="34"/>
      <c r="F648" s="34"/>
      <c r="G648" s="34"/>
      <c r="H648" s="34"/>
      <c r="I648" s="34"/>
      <c r="J648" s="34"/>
      <c r="K648" s="34"/>
      <c r="L648" s="34"/>
      <c r="M648" s="34"/>
      <c r="N648" s="34">
        <v>0</v>
      </c>
      <c r="O648" s="34"/>
      <c r="P648" s="34"/>
      <c r="Q648" s="34"/>
      <c r="R648" s="34"/>
      <c r="S648" s="34"/>
    </row>
    <row r="649" spans="2:19">
      <c r="B649" s="5">
        <v>1946</v>
      </c>
      <c r="C649" s="34"/>
      <c r="D649" s="34"/>
      <c r="E649" s="34"/>
      <c r="F649" s="34"/>
      <c r="G649" s="34"/>
      <c r="H649" s="34"/>
      <c r="I649" s="34"/>
      <c r="J649" s="34"/>
      <c r="K649" s="34"/>
      <c r="L649" s="34"/>
      <c r="M649" s="34"/>
      <c r="N649" s="34">
        <v>0</v>
      </c>
      <c r="O649" s="34"/>
      <c r="P649" s="34"/>
      <c r="Q649" s="34"/>
      <c r="R649" s="34"/>
      <c r="S649" s="34"/>
    </row>
    <row r="650" spans="2:19">
      <c r="B650" s="5">
        <v>1945</v>
      </c>
      <c r="C650" s="34"/>
      <c r="D650" s="34"/>
      <c r="E650" s="34"/>
      <c r="F650" s="34"/>
      <c r="G650" s="34"/>
      <c r="H650" s="34"/>
      <c r="I650" s="34"/>
      <c r="J650" s="34"/>
      <c r="K650" s="34"/>
      <c r="L650" s="34"/>
      <c r="M650" s="34"/>
      <c r="N650" s="34">
        <v>0</v>
      </c>
      <c r="O650" s="34"/>
      <c r="P650" s="34"/>
      <c r="Q650" s="34"/>
      <c r="R650" s="34"/>
      <c r="S650" s="34"/>
    </row>
    <row r="651" spans="2:19">
      <c r="B651" s="5">
        <v>1944</v>
      </c>
      <c r="C651" s="34"/>
      <c r="D651" s="34"/>
      <c r="E651" s="34"/>
      <c r="F651" s="34"/>
      <c r="G651" s="34"/>
      <c r="H651" s="34"/>
      <c r="I651" s="34"/>
      <c r="J651" s="34"/>
      <c r="K651" s="34"/>
      <c r="L651" s="34"/>
      <c r="M651" s="34"/>
      <c r="N651" s="34">
        <v>0</v>
      </c>
      <c r="O651" s="34"/>
      <c r="P651" s="34"/>
      <c r="Q651" s="34"/>
      <c r="R651" s="34"/>
      <c r="S651" s="34"/>
    </row>
    <row r="652" spans="2:19">
      <c r="B652" s="5">
        <v>1943</v>
      </c>
      <c r="C652" s="34"/>
      <c r="D652" s="34"/>
      <c r="E652" s="34"/>
      <c r="F652" s="34"/>
      <c r="G652" s="34"/>
      <c r="H652" s="34"/>
      <c r="I652" s="34"/>
      <c r="J652" s="34"/>
      <c r="K652" s="34"/>
      <c r="L652" s="34"/>
      <c r="M652" s="34"/>
      <c r="N652" s="34">
        <v>0</v>
      </c>
      <c r="O652" s="34"/>
      <c r="P652" s="34"/>
      <c r="Q652" s="34"/>
      <c r="R652" s="34"/>
      <c r="S652" s="34"/>
    </row>
    <row r="653" spans="2:19">
      <c r="B653" s="5">
        <v>1942</v>
      </c>
      <c r="C653" s="34"/>
      <c r="D653" s="34"/>
      <c r="E653" s="34"/>
      <c r="F653" s="34"/>
      <c r="G653" s="34"/>
      <c r="H653" s="34"/>
      <c r="I653" s="34"/>
      <c r="J653" s="34"/>
      <c r="K653" s="34"/>
      <c r="L653" s="34"/>
      <c r="M653" s="34"/>
      <c r="N653" s="34">
        <v>0</v>
      </c>
      <c r="O653" s="34"/>
      <c r="P653" s="34"/>
      <c r="Q653" s="34"/>
      <c r="R653" s="34"/>
      <c r="S653" s="34"/>
    </row>
    <row r="654" spans="2:19">
      <c r="B654" s="5">
        <v>1941</v>
      </c>
      <c r="C654" s="34"/>
      <c r="D654" s="34"/>
      <c r="E654" s="34"/>
      <c r="F654" s="34"/>
      <c r="G654" s="34"/>
      <c r="H654" s="34"/>
      <c r="I654" s="34"/>
      <c r="J654" s="34"/>
      <c r="K654" s="34"/>
      <c r="L654" s="34"/>
      <c r="M654" s="34"/>
      <c r="N654" s="34">
        <v>0</v>
      </c>
      <c r="O654" s="34"/>
      <c r="P654" s="34"/>
      <c r="Q654" s="34"/>
      <c r="R654" s="34"/>
      <c r="S654" s="34"/>
    </row>
    <row r="655" spans="2:19">
      <c r="B655" s="5">
        <v>1940</v>
      </c>
      <c r="C655" s="34"/>
      <c r="D655" s="34"/>
      <c r="E655" s="34"/>
      <c r="F655" s="34"/>
      <c r="G655" s="34"/>
      <c r="H655" s="34"/>
      <c r="I655" s="34"/>
      <c r="J655" s="34"/>
      <c r="K655" s="34"/>
      <c r="L655" s="34"/>
      <c r="M655" s="34"/>
      <c r="N655" s="34">
        <v>0</v>
      </c>
      <c r="O655" s="34"/>
      <c r="P655" s="34"/>
      <c r="Q655" s="34"/>
      <c r="R655" s="34"/>
      <c r="S655" s="34"/>
    </row>
    <row r="656" spans="2:19">
      <c r="B656" s="5">
        <v>1939</v>
      </c>
      <c r="C656" s="34"/>
      <c r="D656" s="34"/>
      <c r="E656" s="34"/>
      <c r="F656" s="34"/>
      <c r="G656" s="34"/>
      <c r="H656" s="34"/>
      <c r="I656" s="34"/>
      <c r="J656" s="34"/>
      <c r="K656" s="34"/>
      <c r="L656" s="34"/>
      <c r="M656" s="34"/>
      <c r="N656" s="34">
        <v>0</v>
      </c>
      <c r="O656" s="34"/>
      <c r="P656" s="34"/>
      <c r="Q656" s="34"/>
      <c r="R656" s="34"/>
      <c r="S656" s="34"/>
    </row>
    <row r="657" spans="1:19">
      <c r="B657" s="5">
        <v>1938</v>
      </c>
      <c r="C657" s="34"/>
      <c r="D657" s="34"/>
      <c r="E657" s="34"/>
      <c r="F657" s="34"/>
      <c r="G657" s="34"/>
      <c r="H657" s="34"/>
      <c r="I657" s="34"/>
      <c r="J657" s="34"/>
      <c r="K657" s="34"/>
      <c r="L657" s="34"/>
      <c r="M657" s="34"/>
      <c r="N657" s="34">
        <v>0</v>
      </c>
      <c r="O657" s="34"/>
      <c r="P657" s="34"/>
      <c r="Q657" s="34"/>
      <c r="R657" s="34"/>
      <c r="S657" s="34"/>
    </row>
    <row r="658" spans="1:19">
      <c r="B658" s="5">
        <v>1937</v>
      </c>
      <c r="C658" s="34"/>
      <c r="D658" s="34"/>
      <c r="E658" s="34"/>
      <c r="F658" s="34"/>
      <c r="G658" s="34"/>
      <c r="H658" s="34"/>
      <c r="I658" s="34"/>
      <c r="J658" s="34"/>
      <c r="K658" s="34"/>
      <c r="L658" s="34"/>
      <c r="M658" s="34"/>
      <c r="N658" s="34">
        <v>0</v>
      </c>
      <c r="O658" s="34"/>
      <c r="P658" s="34"/>
      <c r="Q658" s="34"/>
      <c r="R658" s="34"/>
      <c r="S658" s="34"/>
    </row>
    <row r="659" spans="1:19">
      <c r="B659" s="5">
        <v>1936</v>
      </c>
      <c r="C659" s="34"/>
      <c r="D659" s="34"/>
      <c r="E659" s="34"/>
      <c r="F659" s="34"/>
      <c r="G659" s="34"/>
      <c r="H659" s="34"/>
      <c r="I659" s="34"/>
      <c r="J659" s="34"/>
      <c r="K659" s="34"/>
      <c r="L659" s="34"/>
      <c r="M659" s="34"/>
      <c r="N659" s="34">
        <v>0</v>
      </c>
      <c r="O659" s="34"/>
      <c r="P659" s="34"/>
      <c r="Q659" s="34"/>
      <c r="R659" s="34"/>
      <c r="S659" s="34"/>
    </row>
    <row r="660" spans="1:19">
      <c r="B660" s="5">
        <v>1935</v>
      </c>
      <c r="C660" s="34"/>
      <c r="D660" s="34"/>
      <c r="E660" s="34"/>
      <c r="F660" s="34"/>
      <c r="G660" s="34"/>
      <c r="H660" s="34"/>
      <c r="I660" s="34"/>
      <c r="J660" s="34"/>
      <c r="K660" s="34"/>
      <c r="L660" s="34"/>
      <c r="M660" s="34"/>
      <c r="N660" s="34">
        <v>0</v>
      </c>
      <c r="O660" s="34"/>
      <c r="P660" s="34"/>
      <c r="Q660" s="34"/>
      <c r="R660" s="34"/>
      <c r="S660" s="34"/>
    </row>
    <row r="661" spans="1:19">
      <c r="B661" s="5">
        <v>1934</v>
      </c>
      <c r="C661" s="34"/>
      <c r="D661" s="34"/>
      <c r="E661" s="34"/>
      <c r="F661" s="34"/>
      <c r="G661" s="34"/>
      <c r="H661" s="34"/>
      <c r="I661" s="34"/>
      <c r="J661" s="34"/>
      <c r="K661" s="34"/>
      <c r="L661" s="34"/>
      <c r="M661" s="34"/>
      <c r="N661" s="34">
        <v>0</v>
      </c>
      <c r="O661" s="34"/>
      <c r="P661" s="34"/>
      <c r="Q661" s="34"/>
      <c r="R661" s="34"/>
      <c r="S661" s="34"/>
    </row>
    <row r="662" spans="1:19">
      <c r="B662" s="5">
        <v>1933</v>
      </c>
      <c r="C662" s="34"/>
      <c r="D662" s="34"/>
      <c r="E662" s="34"/>
      <c r="F662" s="34"/>
      <c r="G662" s="34"/>
      <c r="H662" s="34"/>
      <c r="I662" s="34"/>
      <c r="J662" s="34"/>
      <c r="K662" s="34"/>
      <c r="L662" s="34"/>
      <c r="M662" s="34"/>
      <c r="N662" s="34">
        <v>0</v>
      </c>
      <c r="O662" s="34"/>
      <c r="P662" s="34"/>
      <c r="Q662" s="34"/>
      <c r="R662" s="34"/>
      <c r="S662" s="34"/>
    </row>
    <row r="663" spans="1:19">
      <c r="B663" s="5">
        <v>1932</v>
      </c>
      <c r="C663" s="34"/>
      <c r="D663" s="34"/>
      <c r="E663" s="34"/>
      <c r="F663" s="34"/>
      <c r="G663" s="34"/>
      <c r="H663" s="34"/>
      <c r="I663" s="34"/>
      <c r="J663" s="34"/>
      <c r="K663" s="34"/>
      <c r="L663" s="34"/>
      <c r="M663" s="34"/>
      <c r="N663" s="34">
        <v>0</v>
      </c>
      <c r="O663" s="34"/>
      <c r="P663" s="34"/>
      <c r="Q663" s="34"/>
      <c r="R663" s="34"/>
      <c r="S663" s="34"/>
    </row>
    <row r="664" spans="1:19">
      <c r="B664" s="5">
        <v>1931</v>
      </c>
      <c r="C664" s="34"/>
      <c r="D664" s="34"/>
      <c r="E664" s="34"/>
      <c r="F664" s="34"/>
      <c r="G664" s="34"/>
      <c r="H664" s="34"/>
      <c r="I664" s="34"/>
      <c r="J664" s="34"/>
      <c r="K664" s="34"/>
      <c r="L664" s="34"/>
      <c r="M664" s="34"/>
      <c r="N664" s="34">
        <v>0</v>
      </c>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261946.80679999999</v>
      </c>
      <c r="D666" s="7">
        <f>SUM(D588:D665)</f>
        <v>264899.03679999994</v>
      </c>
      <c r="E666" s="7">
        <f>SUM(E587:E665)</f>
        <v>281485.9768</v>
      </c>
      <c r="F666" s="7">
        <f>SUM(F586:F665)</f>
        <v>282836.81679999997</v>
      </c>
      <c r="G666" s="7">
        <f>SUM(G585:G665)</f>
        <v>282836.81679999997</v>
      </c>
      <c r="H666" s="7">
        <f>SUM(H579:H665)</f>
        <v>294634.33680000005</v>
      </c>
      <c r="I666" s="7">
        <f>SUM(I579:I665)</f>
        <v>296489.67680000002</v>
      </c>
      <c r="J666" s="7">
        <f t="shared" ref="J666" si="9">SUM(J579:J665)</f>
        <v>296489.67680000002</v>
      </c>
      <c r="K666" s="7">
        <f>SUM(K579:K665)</f>
        <v>313679.17680000002</v>
      </c>
      <c r="L666" s="7">
        <f t="shared" ref="L666" si="10">SUM(L579:L665)</f>
        <v>318461.62680000003</v>
      </c>
      <c r="M666" s="7">
        <f>SUM(M579:M665)</f>
        <v>318461.62680000003</v>
      </c>
      <c r="N666" s="10">
        <f>SUM(N574:N665)</f>
        <v>395424.11679999996</v>
      </c>
      <c r="O666" s="10">
        <f>SUM(O574:O665)</f>
        <v>404659.35680000001</v>
      </c>
      <c r="P666" s="10">
        <f>SUM(P574:P665)</f>
        <v>406829.65964567335</v>
      </c>
      <c r="Q666" s="10">
        <f>SUM(Q574:Q665)</f>
        <v>413572.02842925157</v>
      </c>
      <c r="R666" s="10">
        <f>SUM(R573:R665)</f>
        <v>426029.701599425</v>
      </c>
      <c r="S666" s="10">
        <f>SUM(S573:S665)</f>
        <v>432137.94666805957</v>
      </c>
    </row>
    <row r="667" spans="1:19">
      <c r="A667" s="64"/>
      <c r="B667" s="6"/>
      <c r="C667" s="7"/>
      <c r="D667" s="7"/>
      <c r="E667" s="7"/>
      <c r="F667" s="7"/>
      <c r="G667" s="7"/>
      <c r="H667" s="7"/>
      <c r="I667" s="7"/>
      <c r="J667" s="7"/>
      <c r="K667" s="7"/>
      <c r="L667" s="7"/>
      <c r="M667" s="9"/>
    </row>
    <row r="668" spans="1:19" hidden="1" outlineLevel="1">
      <c r="A668" s="65" t="s">
        <v>14</v>
      </c>
      <c r="B668" s="5">
        <v>2022</v>
      </c>
      <c r="C668" s="33"/>
      <c r="D668" s="33"/>
      <c r="E668" s="33"/>
      <c r="F668" s="33"/>
      <c r="G668" s="33"/>
      <c r="H668" s="33"/>
      <c r="I668" s="33"/>
      <c r="J668" s="33"/>
      <c r="K668" s="33"/>
      <c r="L668" s="33"/>
      <c r="M668" s="33"/>
      <c r="N668" s="33"/>
      <c r="O668" s="33"/>
      <c r="P668" s="33"/>
      <c r="Q668" s="33"/>
      <c r="R668" s="62"/>
      <c r="S668" s="34"/>
    </row>
    <row r="669" spans="1:19" hidden="1" outlineLevel="1">
      <c r="A669" s="35"/>
      <c r="B669" s="5">
        <v>2021</v>
      </c>
      <c r="C669" s="33"/>
      <c r="D669" s="33"/>
      <c r="E669" s="33"/>
      <c r="F669" s="33"/>
      <c r="G669" s="33"/>
      <c r="H669" s="33"/>
      <c r="I669" s="33"/>
      <c r="J669" s="33"/>
      <c r="K669" s="33"/>
      <c r="L669" s="33"/>
      <c r="M669" s="33"/>
      <c r="N669" s="33"/>
      <c r="O669" s="33"/>
      <c r="P669" s="33"/>
      <c r="Q669" s="33"/>
      <c r="R669" s="34"/>
      <c r="S669" s="34"/>
    </row>
    <row r="670" spans="1:19" hidden="1" outlineLevel="1">
      <c r="B670" s="5">
        <v>2020</v>
      </c>
      <c r="C670" s="33"/>
      <c r="D670" s="33"/>
      <c r="E670" s="33"/>
      <c r="F670" s="33"/>
      <c r="G670" s="33"/>
      <c r="H670" s="33"/>
      <c r="I670" s="33"/>
      <c r="J670" s="33"/>
      <c r="K670" s="33"/>
      <c r="L670" s="33"/>
      <c r="M670" s="33"/>
      <c r="N670" s="33"/>
      <c r="O670" s="33"/>
      <c r="P670" s="33"/>
      <c r="Q670" s="34"/>
      <c r="R670" s="34"/>
      <c r="S670" s="34"/>
    </row>
    <row r="671" spans="1:19" hidden="1" outlineLevel="1">
      <c r="A671" s="37"/>
      <c r="B671" s="5">
        <v>2019</v>
      </c>
      <c r="C671" s="33"/>
      <c r="D671" s="33"/>
      <c r="E671" s="33"/>
      <c r="F671" s="33"/>
      <c r="G671" s="33"/>
      <c r="H671" s="33"/>
      <c r="I671" s="33"/>
      <c r="J671" s="33"/>
      <c r="K671" s="33"/>
      <c r="L671" s="33"/>
      <c r="M671" s="33"/>
      <c r="N671" s="33"/>
      <c r="O671" s="33"/>
      <c r="P671" s="34"/>
      <c r="Q671" s="34"/>
      <c r="R671" s="34"/>
      <c r="S671" s="34"/>
    </row>
    <row r="672" spans="1:19" hidden="1" outlineLevel="1">
      <c r="A672" s="37"/>
      <c r="B672" s="5">
        <v>2018</v>
      </c>
      <c r="C672" s="33"/>
      <c r="D672" s="33"/>
      <c r="E672" s="33"/>
      <c r="F672" s="33"/>
      <c r="G672" s="33"/>
      <c r="H672" s="33"/>
      <c r="I672" s="33"/>
      <c r="J672" s="33"/>
      <c r="K672" s="33"/>
      <c r="L672" s="33"/>
      <c r="M672" s="33"/>
      <c r="N672" s="33"/>
      <c r="O672" s="34"/>
      <c r="P672" s="34"/>
      <c r="Q672" s="34"/>
      <c r="R672" s="34"/>
      <c r="S672" s="34"/>
    </row>
    <row r="673" spans="1:19" hidden="1" outlineLevel="1">
      <c r="A673" s="37"/>
      <c r="B673" s="5">
        <v>2017</v>
      </c>
      <c r="C673" s="33"/>
      <c r="D673" s="33"/>
      <c r="E673" s="33"/>
      <c r="F673" s="33"/>
      <c r="G673" s="33"/>
      <c r="H673" s="33"/>
      <c r="I673" s="33"/>
      <c r="J673" s="33"/>
      <c r="K673" s="33"/>
      <c r="L673" s="33"/>
      <c r="M673" s="33"/>
      <c r="N673" s="34"/>
      <c r="O673" s="34"/>
      <c r="P673" s="34"/>
      <c r="Q673" s="34"/>
      <c r="R673" s="34"/>
      <c r="S673" s="34"/>
    </row>
    <row r="674" spans="1:19" hidden="1" outlineLevel="1">
      <c r="B674" s="5">
        <v>2016</v>
      </c>
      <c r="C674" s="33"/>
      <c r="D674" s="33"/>
      <c r="E674" s="33"/>
      <c r="F674" s="33"/>
      <c r="G674" s="33"/>
      <c r="H674" s="33"/>
      <c r="I674" s="33"/>
      <c r="J674" s="33"/>
      <c r="K674" s="33"/>
      <c r="L674" s="33"/>
      <c r="M674" s="34"/>
      <c r="N674" s="34"/>
      <c r="O674" s="34"/>
      <c r="P674" s="34"/>
      <c r="Q674" s="34"/>
      <c r="R674" s="34"/>
      <c r="S674" s="34"/>
    </row>
    <row r="675" spans="1:19" hidden="1" outlineLevel="1">
      <c r="B675" s="5">
        <v>2015</v>
      </c>
      <c r="C675" s="33"/>
      <c r="D675" s="33"/>
      <c r="E675" s="33"/>
      <c r="F675" s="33"/>
      <c r="G675" s="33"/>
      <c r="H675" s="33"/>
      <c r="I675" s="33"/>
      <c r="J675" s="33"/>
      <c r="K675" s="33"/>
      <c r="L675" s="34"/>
      <c r="M675" s="34"/>
      <c r="N675" s="34"/>
      <c r="O675" s="34"/>
      <c r="P675" s="34"/>
      <c r="Q675" s="34"/>
      <c r="R675" s="34"/>
      <c r="S675" s="34"/>
    </row>
    <row r="676" spans="1:19" hidden="1" outlineLevel="1">
      <c r="B676" s="5">
        <v>2014</v>
      </c>
      <c r="C676" s="33"/>
      <c r="D676" s="33"/>
      <c r="E676" s="33"/>
      <c r="F676" s="33"/>
      <c r="G676" s="33"/>
      <c r="H676" s="33"/>
      <c r="I676" s="33"/>
      <c r="J676" s="33"/>
      <c r="K676" s="34"/>
      <c r="L676" s="34"/>
      <c r="M676" s="34"/>
      <c r="N676" s="34"/>
      <c r="O676" s="34"/>
      <c r="P676" s="34"/>
      <c r="Q676" s="34"/>
      <c r="R676" s="34"/>
      <c r="S676" s="34"/>
    </row>
    <row r="677" spans="1:19" hidden="1" outlineLevel="1">
      <c r="B677" s="5">
        <v>2013</v>
      </c>
      <c r="C677" s="33"/>
      <c r="D677" s="33"/>
      <c r="E677" s="33"/>
      <c r="F677" s="33"/>
      <c r="G677" s="33"/>
      <c r="H677" s="33"/>
      <c r="I677" s="33"/>
      <c r="J677" s="34"/>
      <c r="K677" s="34"/>
      <c r="L677" s="34"/>
      <c r="M677" s="34"/>
      <c r="N677" s="34"/>
      <c r="O677" s="34"/>
      <c r="P677" s="34"/>
      <c r="Q677" s="34"/>
      <c r="R677" s="34"/>
      <c r="S677" s="34"/>
    </row>
    <row r="678" spans="1:19" hidden="1" outlineLevel="1">
      <c r="B678" s="5">
        <v>2012</v>
      </c>
      <c r="C678" s="33"/>
      <c r="D678" s="33"/>
      <c r="E678" s="33"/>
      <c r="F678" s="33"/>
      <c r="G678" s="33"/>
      <c r="H678" s="33"/>
      <c r="I678" s="34"/>
      <c r="J678" s="34"/>
      <c r="K678" s="34"/>
      <c r="L678" s="34"/>
      <c r="M678" s="34"/>
      <c r="N678" s="34"/>
      <c r="O678" s="34"/>
      <c r="P678" s="34"/>
      <c r="Q678" s="34"/>
      <c r="R678" s="34"/>
      <c r="S678" s="34"/>
    </row>
    <row r="679" spans="1:19" hidden="1" outlineLevel="1">
      <c r="B679" s="5">
        <v>2011</v>
      </c>
      <c r="C679" s="33"/>
      <c r="D679" s="33"/>
      <c r="E679" s="33"/>
      <c r="F679" s="33"/>
      <c r="G679" s="33"/>
      <c r="H679" s="34"/>
      <c r="I679" s="34"/>
      <c r="J679" s="34"/>
      <c r="K679" s="34"/>
      <c r="L679" s="34"/>
      <c r="M679" s="34"/>
      <c r="N679" s="34"/>
      <c r="O679" s="34"/>
      <c r="P679" s="34"/>
      <c r="Q679" s="34"/>
      <c r="R679" s="34"/>
      <c r="S679" s="34"/>
    </row>
    <row r="680" spans="1:19" hidden="1" outlineLevel="1">
      <c r="B680" s="5">
        <v>2010</v>
      </c>
      <c r="C680" s="33"/>
      <c r="D680" s="33"/>
      <c r="E680" s="33"/>
      <c r="F680" s="33"/>
      <c r="G680" s="34"/>
      <c r="H680" s="34"/>
      <c r="I680" s="34"/>
      <c r="J680" s="34"/>
      <c r="K680" s="34"/>
      <c r="L680" s="34"/>
      <c r="M680" s="34"/>
      <c r="N680" s="34"/>
      <c r="O680" s="34"/>
      <c r="P680" s="34"/>
      <c r="Q680" s="34"/>
      <c r="R680" s="34"/>
      <c r="S680" s="34"/>
    </row>
    <row r="681" spans="1:19" hidden="1" outlineLevel="1">
      <c r="B681" s="5">
        <v>2009</v>
      </c>
      <c r="C681" s="33"/>
      <c r="D681" s="33"/>
      <c r="E681" s="33"/>
      <c r="F681" s="34"/>
      <c r="G681" s="34"/>
      <c r="H681" s="34"/>
      <c r="I681" s="34"/>
      <c r="J681" s="34"/>
      <c r="K681" s="34"/>
      <c r="L681" s="34"/>
      <c r="M681" s="34"/>
      <c r="N681" s="34"/>
      <c r="O681" s="34"/>
      <c r="P681" s="34"/>
      <c r="Q681" s="34"/>
      <c r="R681" s="34"/>
      <c r="S681" s="34"/>
    </row>
    <row r="682" spans="1:19" hidden="1" outlineLevel="1">
      <c r="B682" s="5">
        <v>2008</v>
      </c>
      <c r="C682" s="33"/>
      <c r="D682" s="33"/>
      <c r="E682" s="34"/>
      <c r="F682" s="34"/>
      <c r="G682" s="34"/>
      <c r="H682" s="34"/>
      <c r="I682" s="34"/>
      <c r="J682" s="34"/>
      <c r="K682" s="34"/>
      <c r="L682" s="34"/>
      <c r="M682" s="34"/>
      <c r="N682" s="34"/>
      <c r="O682" s="34"/>
      <c r="P682" s="34"/>
      <c r="Q682" s="34"/>
      <c r="R682" s="34"/>
      <c r="S682" s="34"/>
    </row>
    <row r="683" spans="1:19" hidden="1" outlineLevel="1">
      <c r="B683" s="5">
        <v>2007</v>
      </c>
      <c r="C683" s="33"/>
      <c r="D683" s="34"/>
      <c r="E683" s="34"/>
      <c r="F683" s="34"/>
      <c r="G683" s="34"/>
      <c r="H683" s="34"/>
      <c r="I683" s="34"/>
      <c r="J683" s="34"/>
      <c r="K683" s="34"/>
      <c r="L683" s="34"/>
      <c r="M683" s="34"/>
      <c r="N683" s="34"/>
      <c r="O683" s="34"/>
      <c r="P683" s="34"/>
      <c r="Q683" s="34"/>
      <c r="R683" s="34"/>
      <c r="S683" s="34"/>
    </row>
    <row r="684" spans="1:19" hidden="1" outlineLevel="1">
      <c r="B684" s="5">
        <v>2006</v>
      </c>
      <c r="C684" s="34"/>
      <c r="D684" s="34"/>
      <c r="E684" s="34"/>
      <c r="F684" s="34"/>
      <c r="G684" s="34"/>
      <c r="H684" s="34"/>
      <c r="I684" s="34"/>
      <c r="J684" s="34"/>
      <c r="K684" s="34"/>
      <c r="L684" s="34"/>
      <c r="M684" s="34"/>
      <c r="N684" s="34"/>
      <c r="O684" s="34"/>
      <c r="P684" s="34"/>
      <c r="Q684" s="34"/>
      <c r="R684" s="34"/>
      <c r="S684" s="34"/>
    </row>
    <row r="685" spans="1:19" hidden="1" outlineLevel="1">
      <c r="B685" s="5">
        <v>2005</v>
      </c>
      <c r="C685" s="34"/>
      <c r="D685" s="34"/>
      <c r="E685" s="34"/>
      <c r="F685" s="34"/>
      <c r="G685" s="34"/>
      <c r="H685" s="34"/>
      <c r="I685" s="34"/>
      <c r="J685" s="34"/>
      <c r="K685" s="34"/>
      <c r="L685" s="34"/>
      <c r="M685" s="34"/>
      <c r="N685" s="34"/>
      <c r="O685" s="34"/>
      <c r="P685" s="34"/>
      <c r="Q685" s="34"/>
      <c r="R685" s="34"/>
      <c r="S685" s="34"/>
    </row>
    <row r="686" spans="1:19" hidden="1" outlineLevel="1">
      <c r="B686" s="5">
        <v>2004</v>
      </c>
      <c r="C686" s="34"/>
      <c r="D686" s="34"/>
      <c r="E686" s="34"/>
      <c r="F686" s="34"/>
      <c r="G686" s="34"/>
      <c r="H686" s="34"/>
      <c r="I686" s="34"/>
      <c r="J686" s="34"/>
      <c r="K686" s="34"/>
      <c r="L686" s="34"/>
      <c r="M686" s="34"/>
      <c r="N686" s="34"/>
      <c r="O686" s="34"/>
      <c r="P686" s="34"/>
      <c r="Q686" s="34"/>
      <c r="R686" s="34"/>
      <c r="S686" s="34"/>
    </row>
    <row r="687" spans="1:19" hidden="1" outlineLevel="1">
      <c r="B687" s="5">
        <v>2003</v>
      </c>
      <c r="C687" s="34"/>
      <c r="D687" s="34"/>
      <c r="E687" s="34"/>
      <c r="F687" s="34"/>
      <c r="G687" s="34"/>
      <c r="H687" s="34"/>
      <c r="I687" s="34"/>
      <c r="J687" s="34"/>
      <c r="K687" s="34"/>
      <c r="L687" s="34"/>
      <c r="M687" s="34"/>
      <c r="N687" s="34"/>
      <c r="O687" s="34"/>
      <c r="P687" s="34"/>
      <c r="Q687" s="34"/>
      <c r="R687" s="34"/>
      <c r="S687" s="34"/>
    </row>
    <row r="688" spans="1:19" hidden="1" outlineLevel="1">
      <c r="B688" s="5">
        <v>2002</v>
      </c>
      <c r="C688" s="34"/>
      <c r="D688" s="34"/>
      <c r="E688" s="34"/>
      <c r="F688" s="34"/>
      <c r="G688" s="34"/>
      <c r="H688" s="34"/>
      <c r="I688" s="34"/>
      <c r="J688" s="34"/>
      <c r="K688" s="34"/>
      <c r="L688" s="34"/>
      <c r="M688" s="34"/>
      <c r="N688" s="34"/>
      <c r="O688" s="34"/>
      <c r="P688" s="34"/>
      <c r="Q688" s="34"/>
      <c r="R688" s="34"/>
      <c r="S688" s="34"/>
    </row>
    <row r="689" spans="2:19" hidden="1" outlineLevel="1">
      <c r="B689" s="5">
        <v>2001</v>
      </c>
      <c r="C689" s="34"/>
      <c r="D689" s="34"/>
      <c r="E689" s="34"/>
      <c r="F689" s="34"/>
      <c r="G689" s="34"/>
      <c r="H689" s="34"/>
      <c r="I689" s="34"/>
      <c r="J689" s="34"/>
      <c r="K689" s="34"/>
      <c r="L689" s="34"/>
      <c r="M689" s="34"/>
      <c r="N689" s="34"/>
      <c r="O689" s="34"/>
      <c r="P689" s="34"/>
      <c r="Q689" s="34"/>
      <c r="R689" s="34"/>
      <c r="S689" s="34"/>
    </row>
    <row r="690" spans="2:19" hidden="1" outlineLevel="1">
      <c r="B690" s="5">
        <v>2000</v>
      </c>
      <c r="C690" s="34"/>
      <c r="D690" s="34"/>
      <c r="E690" s="34"/>
      <c r="F690" s="34"/>
      <c r="G690" s="34"/>
      <c r="H690" s="34"/>
      <c r="I690" s="34"/>
      <c r="J690" s="34"/>
      <c r="K690" s="34"/>
      <c r="L690" s="34"/>
      <c r="M690" s="34"/>
      <c r="N690" s="34"/>
      <c r="O690" s="34"/>
      <c r="P690" s="34"/>
      <c r="Q690" s="34"/>
      <c r="R690" s="34"/>
      <c r="S690" s="34"/>
    </row>
    <row r="691" spans="2:19" hidden="1" outlineLevel="1">
      <c r="B691" s="5">
        <v>1999</v>
      </c>
      <c r="C691" s="34"/>
      <c r="D691" s="34"/>
      <c r="E691" s="34"/>
      <c r="F691" s="34"/>
      <c r="G691" s="34"/>
      <c r="H691" s="34"/>
      <c r="I691" s="34"/>
      <c r="J691" s="34"/>
      <c r="K691" s="34"/>
      <c r="L691" s="34"/>
      <c r="M691" s="34"/>
      <c r="N691" s="34"/>
      <c r="O691" s="34"/>
      <c r="P691" s="34"/>
      <c r="Q691" s="34"/>
      <c r="R691" s="34"/>
      <c r="S691" s="34"/>
    </row>
    <row r="692" spans="2:19" hidden="1" outlineLevel="1">
      <c r="B692" s="5">
        <v>1998</v>
      </c>
      <c r="C692" s="34"/>
      <c r="D692" s="34"/>
      <c r="E692" s="34"/>
      <c r="F692" s="34"/>
      <c r="G692" s="34"/>
      <c r="H692" s="34"/>
      <c r="I692" s="34"/>
      <c r="J692" s="34"/>
      <c r="K692" s="34"/>
      <c r="L692" s="34"/>
      <c r="M692" s="34"/>
      <c r="N692" s="34"/>
      <c r="O692" s="34"/>
      <c r="P692" s="34"/>
      <c r="Q692" s="34"/>
      <c r="R692" s="34"/>
      <c r="S692" s="34"/>
    </row>
    <row r="693" spans="2:19" hidden="1" outlineLevel="1">
      <c r="B693" s="5">
        <v>1997</v>
      </c>
      <c r="C693" s="34"/>
      <c r="D693" s="34"/>
      <c r="E693" s="34"/>
      <c r="F693" s="34"/>
      <c r="G693" s="34"/>
      <c r="H693" s="34"/>
      <c r="I693" s="34"/>
      <c r="J693" s="34"/>
      <c r="K693" s="34"/>
      <c r="L693" s="34"/>
      <c r="M693" s="34"/>
      <c r="N693" s="34"/>
      <c r="O693" s="34"/>
      <c r="P693" s="34"/>
      <c r="Q693" s="34"/>
      <c r="R693" s="34"/>
      <c r="S693" s="34"/>
    </row>
    <row r="694" spans="2:19" hidden="1" outlineLevel="1">
      <c r="B694" s="5">
        <v>1996</v>
      </c>
      <c r="C694" s="34"/>
      <c r="D694" s="34"/>
      <c r="E694" s="34"/>
      <c r="F694" s="34"/>
      <c r="G694" s="34"/>
      <c r="H694" s="34"/>
      <c r="I694" s="34"/>
      <c r="J694" s="34"/>
      <c r="K694" s="34"/>
      <c r="L694" s="34"/>
      <c r="M694" s="34"/>
      <c r="N694" s="34"/>
      <c r="O694" s="34"/>
      <c r="P694" s="34"/>
      <c r="Q694" s="34"/>
      <c r="R694" s="34"/>
      <c r="S694" s="34"/>
    </row>
    <row r="695" spans="2:19" hidden="1" outlineLevel="1">
      <c r="B695" s="5">
        <v>1995</v>
      </c>
      <c r="C695" s="34"/>
      <c r="D695" s="34"/>
      <c r="E695" s="34"/>
      <c r="F695" s="34"/>
      <c r="G695" s="34"/>
      <c r="H695" s="34"/>
      <c r="I695" s="34"/>
      <c r="J695" s="34"/>
      <c r="K695" s="34"/>
      <c r="L695" s="34"/>
      <c r="M695" s="34"/>
      <c r="N695" s="34"/>
      <c r="O695" s="34"/>
      <c r="P695" s="34"/>
      <c r="Q695" s="34"/>
      <c r="R695" s="34"/>
      <c r="S695" s="34"/>
    </row>
    <row r="696" spans="2:19" hidden="1" outlineLevel="1">
      <c r="B696" s="5">
        <v>1994</v>
      </c>
      <c r="C696" s="34"/>
      <c r="D696" s="34"/>
      <c r="E696" s="34"/>
      <c r="F696" s="34"/>
      <c r="G696" s="34"/>
      <c r="H696" s="34"/>
      <c r="I696" s="34"/>
      <c r="J696" s="34"/>
      <c r="K696" s="34"/>
      <c r="L696" s="34"/>
      <c r="M696" s="34"/>
      <c r="N696" s="34"/>
      <c r="O696" s="34"/>
      <c r="P696" s="34"/>
      <c r="Q696" s="34"/>
      <c r="R696" s="34"/>
      <c r="S696" s="34"/>
    </row>
    <row r="697" spans="2:19" hidden="1" outlineLevel="1">
      <c r="B697" s="5">
        <v>1993</v>
      </c>
      <c r="C697" s="34"/>
      <c r="D697" s="34"/>
      <c r="E697" s="34"/>
      <c r="F697" s="34"/>
      <c r="G697" s="34"/>
      <c r="H697" s="34"/>
      <c r="I697" s="34"/>
      <c r="J697" s="34"/>
      <c r="K697" s="34"/>
      <c r="L697" s="34"/>
      <c r="M697" s="34"/>
      <c r="N697" s="34"/>
      <c r="O697" s="34"/>
      <c r="P697" s="34"/>
      <c r="Q697" s="34"/>
      <c r="R697" s="34"/>
      <c r="S697" s="34"/>
    </row>
    <row r="698" spans="2:19" hidden="1" outlineLevel="1">
      <c r="B698" s="5">
        <v>1992</v>
      </c>
      <c r="C698" s="34"/>
      <c r="D698" s="34"/>
      <c r="E698" s="34"/>
      <c r="F698" s="34"/>
      <c r="G698" s="34"/>
      <c r="H698" s="34"/>
      <c r="I698" s="34"/>
      <c r="J698" s="34"/>
      <c r="K698" s="34"/>
      <c r="L698" s="34"/>
      <c r="M698" s="34"/>
      <c r="N698" s="34"/>
      <c r="O698" s="34"/>
      <c r="P698" s="34"/>
      <c r="Q698" s="34"/>
      <c r="R698" s="34"/>
      <c r="S698" s="34"/>
    </row>
    <row r="699" spans="2:19" hidden="1" outlineLevel="1">
      <c r="B699" s="5">
        <v>1991</v>
      </c>
      <c r="C699" s="34"/>
      <c r="D699" s="34"/>
      <c r="E699" s="34"/>
      <c r="F699" s="34"/>
      <c r="G699" s="34"/>
      <c r="H699" s="34"/>
      <c r="I699" s="34"/>
      <c r="J699" s="34"/>
      <c r="K699" s="34"/>
      <c r="L699" s="34"/>
      <c r="M699" s="34"/>
      <c r="N699" s="34"/>
      <c r="O699" s="34"/>
      <c r="P699" s="34"/>
      <c r="Q699" s="34"/>
      <c r="R699" s="34"/>
      <c r="S699" s="34"/>
    </row>
    <row r="700" spans="2:19" hidden="1" outlineLevel="1">
      <c r="B700" s="5">
        <v>1990</v>
      </c>
      <c r="C700" s="34"/>
      <c r="D700" s="34"/>
      <c r="E700" s="34"/>
      <c r="F700" s="34"/>
      <c r="G700" s="34"/>
      <c r="H700" s="34"/>
      <c r="I700" s="34"/>
      <c r="J700" s="34"/>
      <c r="K700" s="34"/>
      <c r="L700" s="34"/>
      <c r="M700" s="34"/>
      <c r="N700" s="34"/>
      <c r="O700" s="34"/>
      <c r="P700" s="34"/>
      <c r="Q700" s="34"/>
      <c r="R700" s="34"/>
      <c r="S700" s="34"/>
    </row>
    <row r="701" spans="2:19" hidden="1" outlineLevel="1">
      <c r="B701" s="5">
        <v>1989</v>
      </c>
      <c r="C701" s="34"/>
      <c r="D701" s="34"/>
      <c r="E701" s="34"/>
      <c r="F701" s="34"/>
      <c r="G701" s="34"/>
      <c r="H701" s="34"/>
      <c r="I701" s="34"/>
      <c r="J701" s="34"/>
      <c r="K701" s="34"/>
      <c r="L701" s="34"/>
      <c r="M701" s="34"/>
      <c r="N701" s="34"/>
      <c r="O701" s="34"/>
      <c r="P701" s="34"/>
      <c r="Q701" s="34"/>
      <c r="R701" s="34"/>
      <c r="S701" s="34"/>
    </row>
    <row r="702" spans="2:19" hidden="1" outlineLevel="1">
      <c r="B702" s="5">
        <v>1988</v>
      </c>
      <c r="C702" s="34"/>
      <c r="D702" s="34"/>
      <c r="E702" s="34"/>
      <c r="F702" s="34"/>
      <c r="G702" s="34"/>
      <c r="H702" s="34"/>
      <c r="I702" s="34"/>
      <c r="J702" s="34"/>
      <c r="K702" s="34"/>
      <c r="L702" s="34"/>
      <c r="M702" s="34"/>
      <c r="N702" s="34"/>
      <c r="O702" s="34"/>
      <c r="P702" s="34"/>
      <c r="Q702" s="34"/>
      <c r="R702" s="34"/>
      <c r="S702" s="34"/>
    </row>
    <row r="703" spans="2:19" hidden="1" outlineLevel="1">
      <c r="B703" s="5">
        <v>1987</v>
      </c>
      <c r="C703" s="34"/>
      <c r="D703" s="34"/>
      <c r="E703" s="34"/>
      <c r="F703" s="34"/>
      <c r="G703" s="34"/>
      <c r="H703" s="34"/>
      <c r="I703" s="34"/>
      <c r="J703" s="34"/>
      <c r="K703" s="34"/>
      <c r="L703" s="34"/>
      <c r="M703" s="34"/>
      <c r="N703" s="34"/>
      <c r="O703" s="34"/>
      <c r="P703" s="34"/>
      <c r="Q703" s="34"/>
      <c r="R703" s="34"/>
      <c r="S703" s="34"/>
    </row>
    <row r="704" spans="2:19" hidden="1" outlineLevel="1">
      <c r="B704" s="5">
        <v>1986</v>
      </c>
      <c r="C704" s="34"/>
      <c r="D704" s="34"/>
      <c r="E704" s="34"/>
      <c r="F704" s="34"/>
      <c r="G704" s="34"/>
      <c r="H704" s="34"/>
      <c r="I704" s="34"/>
      <c r="J704" s="34"/>
      <c r="K704" s="34"/>
      <c r="L704" s="34"/>
      <c r="M704" s="34"/>
      <c r="N704" s="34"/>
      <c r="O704" s="34"/>
      <c r="P704" s="34"/>
      <c r="Q704" s="34"/>
      <c r="R704" s="34"/>
      <c r="S704" s="34"/>
    </row>
    <row r="705" spans="2:19" hidden="1" outlineLevel="1">
      <c r="B705" s="5">
        <v>1985</v>
      </c>
      <c r="C705" s="34"/>
      <c r="D705" s="34"/>
      <c r="E705" s="34"/>
      <c r="F705" s="34"/>
      <c r="G705" s="34"/>
      <c r="H705" s="34"/>
      <c r="I705" s="34"/>
      <c r="J705" s="34"/>
      <c r="K705" s="34"/>
      <c r="L705" s="34"/>
      <c r="M705" s="34"/>
      <c r="N705" s="34"/>
      <c r="O705" s="34"/>
      <c r="P705" s="34"/>
      <c r="Q705" s="34"/>
      <c r="R705" s="34"/>
      <c r="S705" s="34"/>
    </row>
    <row r="706" spans="2:19" hidden="1" outlineLevel="1">
      <c r="B706" s="5">
        <v>1984</v>
      </c>
      <c r="C706" s="34"/>
      <c r="D706" s="34"/>
      <c r="E706" s="34"/>
      <c r="F706" s="34"/>
      <c r="G706" s="34"/>
      <c r="H706" s="34"/>
      <c r="I706" s="34"/>
      <c r="J706" s="34"/>
      <c r="K706" s="34"/>
      <c r="L706" s="34"/>
      <c r="M706" s="34"/>
      <c r="N706" s="34"/>
      <c r="O706" s="34"/>
      <c r="P706" s="34"/>
      <c r="Q706" s="34"/>
      <c r="R706" s="34"/>
      <c r="S706" s="34"/>
    </row>
    <row r="707" spans="2:19" hidden="1" outlineLevel="1">
      <c r="B707" s="5">
        <v>1983</v>
      </c>
      <c r="C707" s="34"/>
      <c r="D707" s="34"/>
      <c r="E707" s="34"/>
      <c r="F707" s="34"/>
      <c r="G707" s="34"/>
      <c r="H707" s="34"/>
      <c r="I707" s="34"/>
      <c r="J707" s="34"/>
      <c r="K707" s="34"/>
      <c r="L707" s="34"/>
      <c r="M707" s="34"/>
      <c r="N707" s="34"/>
      <c r="O707" s="34"/>
      <c r="P707" s="34"/>
      <c r="Q707" s="34"/>
      <c r="R707" s="34"/>
      <c r="S707" s="34"/>
    </row>
    <row r="708" spans="2:19" hidden="1" outlineLevel="1">
      <c r="B708" s="5">
        <v>1982</v>
      </c>
      <c r="C708" s="34"/>
      <c r="D708" s="34"/>
      <c r="E708" s="34"/>
      <c r="F708" s="34"/>
      <c r="G708" s="34"/>
      <c r="H708" s="34"/>
      <c r="I708" s="34"/>
      <c r="J708" s="34"/>
      <c r="K708" s="34"/>
      <c r="L708" s="34"/>
      <c r="M708" s="34"/>
      <c r="N708" s="34"/>
      <c r="O708" s="34"/>
      <c r="P708" s="34"/>
      <c r="Q708" s="34"/>
      <c r="R708" s="34"/>
      <c r="S708" s="34"/>
    </row>
    <row r="709" spans="2:19" hidden="1" outlineLevel="1">
      <c r="B709" s="5">
        <v>1981</v>
      </c>
      <c r="C709" s="34"/>
      <c r="D709" s="34"/>
      <c r="E709" s="34"/>
      <c r="F709" s="34"/>
      <c r="G709" s="34"/>
      <c r="H709" s="34"/>
      <c r="I709" s="34"/>
      <c r="J709" s="34"/>
      <c r="K709" s="34"/>
      <c r="L709" s="34"/>
      <c r="M709" s="34"/>
      <c r="N709" s="34"/>
      <c r="O709" s="34"/>
      <c r="P709" s="34"/>
      <c r="Q709" s="34"/>
      <c r="R709" s="34"/>
      <c r="S709" s="34"/>
    </row>
    <row r="710" spans="2:19" hidden="1" outlineLevel="1">
      <c r="B710" s="5">
        <v>1980</v>
      </c>
      <c r="C710" s="34"/>
      <c r="D710" s="34"/>
      <c r="E710" s="34"/>
      <c r="F710" s="34"/>
      <c r="G710" s="34"/>
      <c r="H710" s="34"/>
      <c r="I710" s="34"/>
      <c r="J710" s="34"/>
      <c r="K710" s="34"/>
      <c r="L710" s="34"/>
      <c r="M710" s="34"/>
      <c r="N710" s="34"/>
      <c r="O710" s="34"/>
      <c r="P710" s="34"/>
      <c r="Q710" s="34"/>
      <c r="R710" s="34"/>
      <c r="S710" s="34"/>
    </row>
    <row r="711" spans="2:19" hidden="1" outlineLevel="1">
      <c r="B711" s="5">
        <v>1979</v>
      </c>
      <c r="C711" s="34"/>
      <c r="D711" s="34"/>
      <c r="E711" s="34"/>
      <c r="F711" s="34"/>
      <c r="G711" s="34"/>
      <c r="H711" s="34"/>
      <c r="I711" s="34"/>
      <c r="J711" s="34"/>
      <c r="K711" s="34"/>
      <c r="L711" s="34"/>
      <c r="M711" s="34"/>
      <c r="N711" s="34"/>
      <c r="O711" s="34"/>
      <c r="P711" s="34"/>
      <c r="Q711" s="34"/>
      <c r="R711" s="34"/>
      <c r="S711" s="34"/>
    </row>
    <row r="712" spans="2:19" hidden="1" outlineLevel="1">
      <c r="B712" s="5">
        <v>1978</v>
      </c>
      <c r="C712" s="34"/>
      <c r="D712" s="34"/>
      <c r="E712" s="34"/>
      <c r="F712" s="34"/>
      <c r="G712" s="34"/>
      <c r="H712" s="34"/>
      <c r="I712" s="34"/>
      <c r="J712" s="34"/>
      <c r="K712" s="34"/>
      <c r="L712" s="34"/>
      <c r="M712" s="34"/>
      <c r="N712" s="34"/>
      <c r="O712" s="34"/>
      <c r="P712" s="34"/>
      <c r="Q712" s="34"/>
      <c r="R712" s="34"/>
      <c r="S712" s="34"/>
    </row>
    <row r="713" spans="2:19" hidden="1" outlineLevel="1">
      <c r="B713" s="5">
        <v>1977</v>
      </c>
      <c r="C713" s="34"/>
      <c r="D713" s="34"/>
      <c r="E713" s="34"/>
      <c r="F713" s="34"/>
      <c r="G713" s="34"/>
      <c r="H713" s="34"/>
      <c r="I713" s="34"/>
      <c r="J713" s="34"/>
      <c r="K713" s="34"/>
      <c r="L713" s="34"/>
      <c r="M713" s="34"/>
      <c r="N713" s="34"/>
      <c r="O713" s="34"/>
      <c r="P713" s="34"/>
      <c r="Q713" s="34"/>
      <c r="R713" s="34"/>
      <c r="S713" s="34"/>
    </row>
    <row r="714" spans="2:19" hidden="1" outlineLevel="1">
      <c r="B714" s="5">
        <v>1976</v>
      </c>
      <c r="C714" s="34"/>
      <c r="D714" s="34"/>
      <c r="E714" s="34"/>
      <c r="F714" s="34"/>
      <c r="G714" s="34"/>
      <c r="H714" s="34"/>
      <c r="I714" s="34"/>
      <c r="J714" s="34"/>
      <c r="K714" s="34"/>
      <c r="L714" s="34"/>
      <c r="M714" s="34"/>
      <c r="N714" s="34"/>
      <c r="O714" s="34"/>
      <c r="P714" s="34"/>
      <c r="Q714" s="34"/>
      <c r="R714" s="34"/>
      <c r="S714" s="34"/>
    </row>
    <row r="715" spans="2:19" hidden="1" outlineLevel="1">
      <c r="B715" s="5">
        <v>1975</v>
      </c>
      <c r="C715" s="34"/>
      <c r="D715" s="34"/>
      <c r="E715" s="34"/>
      <c r="F715" s="34"/>
      <c r="G715" s="34"/>
      <c r="H715" s="34"/>
      <c r="I715" s="34"/>
      <c r="J715" s="34"/>
      <c r="K715" s="34"/>
      <c r="L715" s="34"/>
      <c r="M715" s="34"/>
      <c r="N715" s="34"/>
      <c r="O715" s="34"/>
      <c r="P715" s="34"/>
      <c r="Q715" s="34"/>
      <c r="R715" s="34"/>
      <c r="S715" s="34"/>
    </row>
    <row r="716" spans="2:19" hidden="1" outlineLevel="1">
      <c r="B716" s="5">
        <v>1974</v>
      </c>
      <c r="C716" s="34"/>
      <c r="D716" s="34"/>
      <c r="E716" s="34"/>
      <c r="F716" s="34"/>
      <c r="G716" s="34"/>
      <c r="H716" s="34"/>
      <c r="I716" s="34"/>
      <c r="J716" s="34"/>
      <c r="K716" s="34"/>
      <c r="L716" s="34"/>
      <c r="M716" s="34"/>
      <c r="N716" s="34"/>
      <c r="O716" s="34"/>
      <c r="P716" s="34"/>
      <c r="Q716" s="34"/>
      <c r="R716" s="34"/>
      <c r="S716" s="34"/>
    </row>
    <row r="717" spans="2:19" hidden="1" outlineLevel="1">
      <c r="B717" s="5">
        <v>1973</v>
      </c>
      <c r="C717" s="34"/>
      <c r="D717" s="34"/>
      <c r="E717" s="34"/>
      <c r="F717" s="34"/>
      <c r="G717" s="34"/>
      <c r="H717" s="34"/>
      <c r="I717" s="34"/>
      <c r="J717" s="34"/>
      <c r="K717" s="34"/>
      <c r="L717" s="34"/>
      <c r="M717" s="34"/>
      <c r="N717" s="34"/>
      <c r="O717" s="34"/>
      <c r="P717" s="34"/>
      <c r="Q717" s="34"/>
      <c r="R717" s="34"/>
      <c r="S717" s="34"/>
    </row>
    <row r="718" spans="2:19" hidden="1" outlineLevel="1">
      <c r="B718" s="5">
        <v>1972</v>
      </c>
      <c r="C718" s="34"/>
      <c r="D718" s="34"/>
      <c r="E718" s="34"/>
      <c r="F718" s="34"/>
      <c r="G718" s="34"/>
      <c r="H718" s="34"/>
      <c r="I718" s="34"/>
      <c r="J718" s="34"/>
      <c r="K718" s="34"/>
      <c r="L718" s="34"/>
      <c r="M718" s="34"/>
      <c r="N718" s="34"/>
      <c r="O718" s="34"/>
      <c r="P718" s="34"/>
      <c r="Q718" s="34"/>
      <c r="R718" s="34"/>
      <c r="S718" s="34"/>
    </row>
    <row r="719" spans="2:19" hidden="1" outlineLevel="1">
      <c r="B719" s="5">
        <v>1971</v>
      </c>
      <c r="C719" s="34"/>
      <c r="D719" s="34"/>
      <c r="E719" s="34"/>
      <c r="F719" s="34"/>
      <c r="G719" s="34"/>
      <c r="H719" s="34"/>
      <c r="I719" s="34"/>
      <c r="J719" s="34"/>
      <c r="K719" s="34"/>
      <c r="L719" s="34"/>
      <c r="M719" s="34"/>
      <c r="N719" s="34"/>
      <c r="O719" s="34"/>
      <c r="P719" s="34"/>
      <c r="Q719" s="34"/>
      <c r="R719" s="34"/>
      <c r="S719" s="34"/>
    </row>
    <row r="720" spans="2:19" hidden="1" outlineLevel="1">
      <c r="B720" s="5">
        <v>1970</v>
      </c>
      <c r="C720" s="34"/>
      <c r="D720" s="34"/>
      <c r="E720" s="34"/>
      <c r="F720" s="34"/>
      <c r="G720" s="34"/>
      <c r="H720" s="34"/>
      <c r="I720" s="34"/>
      <c r="J720" s="34"/>
      <c r="K720" s="34"/>
      <c r="L720" s="34"/>
      <c r="M720" s="34"/>
      <c r="N720" s="34"/>
      <c r="O720" s="34"/>
      <c r="P720" s="34"/>
      <c r="Q720" s="34"/>
      <c r="R720" s="34"/>
      <c r="S720" s="34"/>
    </row>
    <row r="721" spans="2:19" hidden="1" outlineLevel="1">
      <c r="B721" s="5">
        <v>1969</v>
      </c>
      <c r="C721" s="34"/>
      <c r="D721" s="34"/>
      <c r="E721" s="34"/>
      <c r="F721" s="34"/>
      <c r="G721" s="34"/>
      <c r="H721" s="34"/>
      <c r="I721" s="34"/>
      <c r="J721" s="34"/>
      <c r="K721" s="34"/>
      <c r="L721" s="34"/>
      <c r="M721" s="34"/>
      <c r="N721" s="34"/>
      <c r="O721" s="34"/>
      <c r="P721" s="34"/>
      <c r="Q721" s="34"/>
      <c r="R721" s="34"/>
      <c r="S721" s="34"/>
    </row>
    <row r="722" spans="2:19" hidden="1" outlineLevel="1">
      <c r="B722" s="5">
        <v>1968</v>
      </c>
      <c r="C722" s="34"/>
      <c r="D722" s="34"/>
      <c r="E722" s="34"/>
      <c r="F722" s="34"/>
      <c r="G722" s="34"/>
      <c r="H722" s="34"/>
      <c r="I722" s="34"/>
      <c r="J722" s="34"/>
      <c r="K722" s="34"/>
      <c r="L722" s="34"/>
      <c r="M722" s="34"/>
      <c r="N722" s="34"/>
      <c r="O722" s="34"/>
      <c r="P722" s="34"/>
      <c r="Q722" s="34"/>
      <c r="R722" s="34"/>
      <c r="S722" s="34"/>
    </row>
    <row r="723" spans="2:19" hidden="1" outlineLevel="1">
      <c r="B723" s="5">
        <v>1967</v>
      </c>
      <c r="C723" s="34"/>
      <c r="D723" s="34"/>
      <c r="E723" s="34"/>
      <c r="F723" s="34"/>
      <c r="G723" s="34"/>
      <c r="H723" s="34"/>
      <c r="I723" s="34"/>
      <c r="J723" s="34"/>
      <c r="K723" s="34"/>
      <c r="L723" s="34"/>
      <c r="M723" s="34"/>
      <c r="N723" s="34"/>
      <c r="O723" s="34"/>
      <c r="P723" s="34"/>
      <c r="Q723" s="34"/>
      <c r="R723" s="34"/>
      <c r="S723" s="34"/>
    </row>
    <row r="724" spans="2:19" hidden="1" outlineLevel="1">
      <c r="B724" s="5">
        <v>1966</v>
      </c>
      <c r="C724" s="34"/>
      <c r="D724" s="34"/>
      <c r="E724" s="34"/>
      <c r="F724" s="34"/>
      <c r="G724" s="34"/>
      <c r="H724" s="34"/>
      <c r="I724" s="34"/>
      <c r="J724" s="34"/>
      <c r="K724" s="34"/>
      <c r="L724" s="34"/>
      <c r="M724" s="34"/>
      <c r="N724" s="34"/>
      <c r="O724" s="34"/>
      <c r="P724" s="34"/>
      <c r="Q724" s="34"/>
      <c r="R724" s="34"/>
      <c r="S724" s="34"/>
    </row>
    <row r="725" spans="2:19" hidden="1" outlineLevel="1">
      <c r="B725" s="5">
        <v>1965</v>
      </c>
      <c r="C725" s="34"/>
      <c r="D725" s="34"/>
      <c r="E725" s="34"/>
      <c r="F725" s="34"/>
      <c r="G725" s="34"/>
      <c r="H725" s="34"/>
      <c r="I725" s="34"/>
      <c r="J725" s="34"/>
      <c r="K725" s="34"/>
      <c r="L725" s="34"/>
      <c r="M725" s="34"/>
      <c r="N725" s="34"/>
      <c r="O725" s="34"/>
      <c r="P725" s="34"/>
      <c r="Q725" s="34"/>
      <c r="R725" s="34"/>
      <c r="S725" s="34"/>
    </row>
    <row r="726" spans="2:19" hidden="1" outlineLevel="1">
      <c r="B726" s="5">
        <v>1964</v>
      </c>
      <c r="C726" s="34"/>
      <c r="D726" s="34"/>
      <c r="E726" s="34"/>
      <c r="F726" s="34"/>
      <c r="G726" s="34"/>
      <c r="H726" s="34"/>
      <c r="I726" s="34"/>
      <c r="J726" s="34"/>
      <c r="K726" s="34"/>
      <c r="L726" s="34"/>
      <c r="M726" s="34"/>
      <c r="N726" s="34"/>
      <c r="O726" s="34"/>
      <c r="P726" s="34"/>
      <c r="Q726" s="34"/>
      <c r="R726" s="34"/>
      <c r="S726" s="34"/>
    </row>
    <row r="727" spans="2:19" hidden="1" outlineLevel="1">
      <c r="B727" s="5">
        <v>1963</v>
      </c>
      <c r="C727" s="34"/>
      <c r="D727" s="34"/>
      <c r="E727" s="34"/>
      <c r="F727" s="34"/>
      <c r="G727" s="34"/>
      <c r="H727" s="34"/>
      <c r="I727" s="34"/>
      <c r="J727" s="34"/>
      <c r="K727" s="34"/>
      <c r="L727" s="34"/>
      <c r="M727" s="34"/>
      <c r="N727" s="34"/>
      <c r="O727" s="34"/>
      <c r="P727" s="34"/>
      <c r="Q727" s="34"/>
      <c r="R727" s="34"/>
      <c r="S727" s="34"/>
    </row>
    <row r="728" spans="2:19" hidden="1" outlineLevel="1">
      <c r="B728" s="5">
        <v>1962</v>
      </c>
      <c r="C728" s="34"/>
      <c r="D728" s="34"/>
      <c r="E728" s="34"/>
      <c r="F728" s="34"/>
      <c r="G728" s="34"/>
      <c r="H728" s="34"/>
      <c r="I728" s="34"/>
      <c r="J728" s="34"/>
      <c r="K728" s="34"/>
      <c r="L728" s="34"/>
      <c r="M728" s="34"/>
      <c r="N728" s="34"/>
      <c r="O728" s="34"/>
      <c r="P728" s="34"/>
      <c r="Q728" s="34"/>
      <c r="R728" s="34"/>
      <c r="S728" s="34"/>
    </row>
    <row r="729" spans="2:19" hidden="1" outlineLevel="1">
      <c r="B729" s="5">
        <v>1961</v>
      </c>
      <c r="C729" s="34"/>
      <c r="D729" s="34"/>
      <c r="E729" s="34"/>
      <c r="F729" s="34"/>
      <c r="G729" s="34"/>
      <c r="H729" s="34"/>
      <c r="I729" s="34"/>
      <c r="J729" s="34"/>
      <c r="K729" s="34"/>
      <c r="L729" s="34"/>
      <c r="M729" s="34"/>
      <c r="N729" s="34"/>
      <c r="O729" s="34"/>
      <c r="P729" s="34"/>
      <c r="Q729" s="34"/>
      <c r="R729" s="34"/>
      <c r="S729" s="34"/>
    </row>
    <row r="730" spans="2:19" hidden="1" outlineLevel="1">
      <c r="B730" s="5">
        <v>1960</v>
      </c>
      <c r="C730" s="34"/>
      <c r="D730" s="34"/>
      <c r="E730" s="34"/>
      <c r="F730" s="34"/>
      <c r="G730" s="34"/>
      <c r="H730" s="34"/>
      <c r="I730" s="34"/>
      <c r="J730" s="34"/>
      <c r="K730" s="34"/>
      <c r="L730" s="34"/>
      <c r="M730" s="34"/>
      <c r="N730" s="34"/>
      <c r="O730" s="34"/>
      <c r="P730" s="34"/>
      <c r="Q730" s="34"/>
      <c r="R730" s="34"/>
      <c r="S730" s="34"/>
    </row>
    <row r="731" spans="2:19" hidden="1" outlineLevel="1">
      <c r="B731" s="5">
        <v>1959</v>
      </c>
      <c r="C731" s="34"/>
      <c r="D731" s="34"/>
      <c r="E731" s="34"/>
      <c r="F731" s="34"/>
      <c r="G731" s="34"/>
      <c r="H731" s="34"/>
      <c r="I731" s="34"/>
      <c r="J731" s="34"/>
      <c r="K731" s="34"/>
      <c r="L731" s="34"/>
      <c r="M731" s="34"/>
      <c r="N731" s="34"/>
      <c r="O731" s="34"/>
      <c r="P731" s="34"/>
      <c r="Q731" s="34"/>
      <c r="R731" s="34"/>
      <c r="S731" s="34"/>
    </row>
    <row r="732" spans="2:19" hidden="1" outlineLevel="1">
      <c r="B732" s="5">
        <v>1958</v>
      </c>
      <c r="C732" s="34"/>
      <c r="D732" s="34"/>
      <c r="E732" s="34"/>
      <c r="F732" s="34"/>
      <c r="G732" s="34"/>
      <c r="H732" s="34"/>
      <c r="I732" s="34"/>
      <c r="J732" s="34"/>
      <c r="K732" s="34"/>
      <c r="L732" s="34"/>
      <c r="M732" s="34"/>
      <c r="N732" s="34"/>
      <c r="O732" s="34"/>
      <c r="P732" s="34"/>
      <c r="Q732" s="34"/>
      <c r="R732" s="34"/>
      <c r="S732" s="34"/>
    </row>
    <row r="733" spans="2:19" hidden="1" outlineLevel="1">
      <c r="B733" s="5">
        <v>1957</v>
      </c>
      <c r="C733" s="34"/>
      <c r="D733" s="34"/>
      <c r="E733" s="34"/>
      <c r="F733" s="34"/>
      <c r="G733" s="34"/>
      <c r="H733" s="34"/>
      <c r="I733" s="34"/>
      <c r="J733" s="34"/>
      <c r="K733" s="34"/>
      <c r="L733" s="34"/>
      <c r="M733" s="34"/>
      <c r="N733" s="34"/>
      <c r="O733" s="34"/>
      <c r="P733" s="34"/>
      <c r="Q733" s="34"/>
      <c r="R733" s="34"/>
      <c r="S733" s="34"/>
    </row>
    <row r="734" spans="2:19" hidden="1" outlineLevel="1">
      <c r="B734" s="5">
        <v>1956</v>
      </c>
      <c r="C734" s="34"/>
      <c r="D734" s="34"/>
      <c r="E734" s="34"/>
      <c r="F734" s="34"/>
      <c r="G734" s="34"/>
      <c r="H734" s="34"/>
      <c r="I734" s="34"/>
      <c r="J734" s="34"/>
      <c r="K734" s="34"/>
      <c r="L734" s="34"/>
      <c r="M734" s="34"/>
      <c r="N734" s="34"/>
      <c r="O734" s="34"/>
      <c r="P734" s="34"/>
      <c r="Q734" s="34"/>
      <c r="R734" s="34"/>
      <c r="S734" s="34"/>
    </row>
    <row r="735" spans="2:19" hidden="1" outlineLevel="1">
      <c r="B735" s="5">
        <v>1955</v>
      </c>
      <c r="C735" s="34"/>
      <c r="D735" s="34"/>
      <c r="E735" s="34"/>
      <c r="F735" s="34"/>
      <c r="G735" s="34"/>
      <c r="H735" s="34"/>
      <c r="I735" s="34"/>
      <c r="J735" s="34"/>
      <c r="K735" s="34"/>
      <c r="L735" s="34"/>
      <c r="M735" s="34"/>
      <c r="N735" s="34"/>
      <c r="O735" s="34"/>
      <c r="P735" s="34"/>
      <c r="Q735" s="34"/>
      <c r="R735" s="34"/>
      <c r="S735" s="34"/>
    </row>
    <row r="736" spans="2:19" hidden="1" outlineLevel="1">
      <c r="B736" s="5">
        <v>1954</v>
      </c>
      <c r="C736" s="34"/>
      <c r="D736" s="34"/>
      <c r="E736" s="34"/>
      <c r="F736" s="34"/>
      <c r="G736" s="34"/>
      <c r="H736" s="34"/>
      <c r="I736" s="34"/>
      <c r="J736" s="34"/>
      <c r="K736" s="34"/>
      <c r="L736" s="34"/>
      <c r="M736" s="34"/>
      <c r="N736" s="34"/>
      <c r="O736" s="34"/>
      <c r="P736" s="34"/>
      <c r="Q736" s="34"/>
      <c r="R736" s="34"/>
      <c r="S736" s="34"/>
    </row>
    <row r="737" spans="2:19" hidden="1" outlineLevel="1">
      <c r="B737" s="5">
        <v>1953</v>
      </c>
      <c r="C737" s="34"/>
      <c r="D737" s="34"/>
      <c r="E737" s="34"/>
      <c r="F737" s="34"/>
      <c r="G737" s="34"/>
      <c r="H737" s="34"/>
      <c r="I737" s="34"/>
      <c r="J737" s="34"/>
      <c r="K737" s="34"/>
      <c r="L737" s="34"/>
      <c r="M737" s="34"/>
      <c r="N737" s="34"/>
      <c r="O737" s="34"/>
      <c r="P737" s="34"/>
      <c r="Q737" s="34"/>
      <c r="R737" s="34"/>
      <c r="S737" s="34"/>
    </row>
    <row r="738" spans="2:19" hidden="1" outlineLevel="1">
      <c r="B738" s="5">
        <v>1952</v>
      </c>
      <c r="C738" s="34"/>
      <c r="D738" s="34"/>
      <c r="E738" s="34"/>
      <c r="F738" s="34"/>
      <c r="G738" s="34"/>
      <c r="H738" s="34"/>
      <c r="I738" s="34"/>
      <c r="J738" s="34"/>
      <c r="K738" s="34"/>
      <c r="L738" s="34"/>
      <c r="M738" s="34"/>
      <c r="N738" s="34"/>
      <c r="O738" s="34"/>
      <c r="P738" s="34"/>
      <c r="Q738" s="34"/>
      <c r="R738" s="34"/>
      <c r="S738" s="34"/>
    </row>
    <row r="739" spans="2:19" hidden="1" outlineLevel="1">
      <c r="B739" s="5">
        <v>1951</v>
      </c>
      <c r="C739" s="34"/>
      <c r="D739" s="34"/>
      <c r="E739" s="34"/>
      <c r="F739" s="34"/>
      <c r="G739" s="34"/>
      <c r="H739" s="34"/>
      <c r="I739" s="34"/>
      <c r="J739" s="34"/>
      <c r="K739" s="34"/>
      <c r="L739" s="34"/>
      <c r="M739" s="34"/>
      <c r="N739" s="34"/>
      <c r="O739" s="34"/>
      <c r="P739" s="34"/>
      <c r="Q739" s="34"/>
      <c r="R739" s="34"/>
      <c r="S739" s="34"/>
    </row>
    <row r="740" spans="2:19" hidden="1" outlineLevel="1">
      <c r="B740" s="5">
        <v>1950</v>
      </c>
      <c r="C740" s="34"/>
      <c r="D740" s="34"/>
      <c r="E740" s="34"/>
      <c r="F740" s="34"/>
      <c r="G740" s="34"/>
      <c r="H740" s="34"/>
      <c r="I740" s="34"/>
      <c r="J740" s="34"/>
      <c r="K740" s="34"/>
      <c r="L740" s="34"/>
      <c r="M740" s="34"/>
      <c r="N740" s="34"/>
      <c r="O740" s="34"/>
      <c r="P740" s="34"/>
      <c r="Q740" s="34"/>
      <c r="R740" s="34"/>
      <c r="S740" s="34"/>
    </row>
    <row r="741" spans="2:19" hidden="1" outlineLevel="1">
      <c r="B741" s="5">
        <v>1949</v>
      </c>
      <c r="C741" s="34"/>
      <c r="D741" s="34"/>
      <c r="E741" s="34"/>
      <c r="F741" s="34"/>
      <c r="G741" s="34"/>
      <c r="H741" s="34"/>
      <c r="I741" s="34"/>
      <c r="J741" s="34"/>
      <c r="K741" s="34"/>
      <c r="L741" s="34"/>
      <c r="M741" s="34"/>
      <c r="N741" s="34"/>
      <c r="O741" s="34"/>
      <c r="P741" s="34"/>
      <c r="Q741" s="34"/>
      <c r="R741" s="34"/>
      <c r="S741" s="34"/>
    </row>
    <row r="742" spans="2:19" hidden="1" outlineLevel="1">
      <c r="B742" s="5">
        <v>1948</v>
      </c>
      <c r="C742" s="34"/>
      <c r="D742" s="34"/>
      <c r="E742" s="34"/>
      <c r="F742" s="34"/>
      <c r="G742" s="34"/>
      <c r="H742" s="34"/>
      <c r="I742" s="34"/>
      <c r="J742" s="34"/>
      <c r="K742" s="34"/>
      <c r="L742" s="34"/>
      <c r="M742" s="34"/>
      <c r="N742" s="34"/>
      <c r="O742" s="34"/>
      <c r="P742" s="34"/>
      <c r="Q742" s="34"/>
      <c r="R742" s="34"/>
      <c r="S742" s="34"/>
    </row>
    <row r="743" spans="2:19" hidden="1" outlineLevel="1">
      <c r="B743" s="5">
        <v>1947</v>
      </c>
      <c r="C743" s="34"/>
      <c r="D743" s="34"/>
      <c r="E743" s="34"/>
      <c r="F743" s="34"/>
      <c r="G743" s="34"/>
      <c r="H743" s="34"/>
      <c r="I743" s="34"/>
      <c r="J743" s="34"/>
      <c r="K743" s="34"/>
      <c r="L743" s="34"/>
      <c r="M743" s="34"/>
      <c r="N743" s="34"/>
      <c r="O743" s="34"/>
      <c r="P743" s="34"/>
      <c r="Q743" s="34"/>
      <c r="R743" s="34"/>
      <c r="S743" s="34"/>
    </row>
    <row r="744" spans="2:19" hidden="1" outlineLevel="1">
      <c r="B744" s="5">
        <v>1946</v>
      </c>
      <c r="C744" s="34"/>
      <c r="D744" s="34"/>
      <c r="E744" s="34"/>
      <c r="F744" s="34"/>
      <c r="G744" s="34"/>
      <c r="H744" s="34"/>
      <c r="I744" s="34"/>
      <c r="J744" s="34"/>
      <c r="K744" s="34"/>
      <c r="L744" s="34"/>
      <c r="M744" s="34"/>
      <c r="N744" s="34"/>
      <c r="O744" s="34"/>
      <c r="P744" s="34"/>
      <c r="Q744" s="34"/>
      <c r="R744" s="34"/>
      <c r="S744" s="34"/>
    </row>
    <row r="745" spans="2:19" hidden="1" outlineLevel="1">
      <c r="B745" s="5">
        <v>1945</v>
      </c>
      <c r="C745" s="34"/>
      <c r="D745" s="34"/>
      <c r="E745" s="34"/>
      <c r="F745" s="34"/>
      <c r="G745" s="34"/>
      <c r="H745" s="34"/>
      <c r="I745" s="34"/>
      <c r="J745" s="34"/>
      <c r="K745" s="34"/>
      <c r="L745" s="34"/>
      <c r="M745" s="34"/>
      <c r="N745" s="34"/>
      <c r="O745" s="34"/>
      <c r="P745" s="34"/>
      <c r="Q745" s="34"/>
      <c r="R745" s="34"/>
      <c r="S745" s="34"/>
    </row>
    <row r="746" spans="2:19" hidden="1" outlineLevel="1">
      <c r="B746" s="5">
        <v>1944</v>
      </c>
      <c r="C746" s="34"/>
      <c r="D746" s="34"/>
      <c r="E746" s="34"/>
      <c r="F746" s="34"/>
      <c r="G746" s="34"/>
      <c r="H746" s="34"/>
      <c r="I746" s="34"/>
      <c r="J746" s="34"/>
      <c r="K746" s="34"/>
      <c r="L746" s="34"/>
      <c r="M746" s="34"/>
      <c r="N746" s="34"/>
      <c r="O746" s="34"/>
      <c r="P746" s="34"/>
      <c r="Q746" s="34"/>
      <c r="R746" s="34"/>
      <c r="S746" s="34"/>
    </row>
    <row r="747" spans="2:19" hidden="1" outlineLevel="1">
      <c r="B747" s="5">
        <v>1943</v>
      </c>
      <c r="C747" s="34"/>
      <c r="D747" s="34"/>
      <c r="E747" s="34"/>
      <c r="F747" s="34"/>
      <c r="G747" s="34"/>
      <c r="H747" s="34"/>
      <c r="I747" s="34"/>
      <c r="J747" s="34"/>
      <c r="K747" s="34"/>
      <c r="L747" s="34"/>
      <c r="M747" s="34"/>
      <c r="N747" s="34"/>
      <c r="O747" s="34"/>
      <c r="P747" s="34"/>
      <c r="Q747" s="34"/>
      <c r="R747" s="34"/>
      <c r="S747" s="34"/>
    </row>
    <row r="748" spans="2:19" hidden="1" outlineLevel="1">
      <c r="B748" s="5">
        <v>1942</v>
      </c>
      <c r="C748" s="34"/>
      <c r="D748" s="34"/>
      <c r="E748" s="34"/>
      <c r="F748" s="34"/>
      <c r="G748" s="34"/>
      <c r="H748" s="34"/>
      <c r="I748" s="34"/>
      <c r="J748" s="34"/>
      <c r="K748" s="34"/>
      <c r="L748" s="34"/>
      <c r="M748" s="34"/>
      <c r="N748" s="34"/>
      <c r="O748" s="34"/>
      <c r="P748" s="34"/>
      <c r="Q748" s="34"/>
      <c r="R748" s="34"/>
      <c r="S748" s="34"/>
    </row>
    <row r="749" spans="2:19" hidden="1" outlineLevel="1">
      <c r="B749" s="5">
        <v>1941</v>
      </c>
      <c r="C749" s="34"/>
      <c r="D749" s="34"/>
      <c r="E749" s="34"/>
      <c r="F749" s="34"/>
      <c r="G749" s="34"/>
      <c r="H749" s="34"/>
      <c r="I749" s="34"/>
      <c r="J749" s="34"/>
      <c r="K749" s="34"/>
      <c r="L749" s="34"/>
      <c r="M749" s="34"/>
      <c r="N749" s="34"/>
      <c r="O749" s="34"/>
      <c r="P749" s="34"/>
      <c r="Q749" s="34"/>
      <c r="R749" s="34"/>
      <c r="S749" s="34"/>
    </row>
    <row r="750" spans="2:19" hidden="1" outlineLevel="1">
      <c r="B750" s="5">
        <v>1940</v>
      </c>
      <c r="C750" s="34"/>
      <c r="D750" s="34"/>
      <c r="E750" s="34"/>
      <c r="F750" s="34"/>
      <c r="G750" s="34"/>
      <c r="H750" s="34"/>
      <c r="I750" s="34"/>
      <c r="J750" s="34"/>
      <c r="K750" s="34"/>
      <c r="L750" s="34"/>
      <c r="M750" s="34"/>
      <c r="N750" s="34"/>
      <c r="O750" s="34"/>
      <c r="P750" s="34"/>
      <c r="Q750" s="34"/>
      <c r="R750" s="34"/>
      <c r="S750" s="34"/>
    </row>
    <row r="751" spans="2:19" hidden="1" outlineLevel="1">
      <c r="B751" s="5">
        <v>1939</v>
      </c>
      <c r="C751" s="34"/>
      <c r="D751" s="34"/>
      <c r="E751" s="34"/>
      <c r="F751" s="34"/>
      <c r="G751" s="34"/>
      <c r="H751" s="34"/>
      <c r="I751" s="34"/>
      <c r="J751" s="34"/>
      <c r="K751" s="34"/>
      <c r="L751" s="34"/>
      <c r="M751" s="34"/>
      <c r="N751" s="34"/>
      <c r="O751" s="34"/>
      <c r="P751" s="34"/>
      <c r="Q751" s="34"/>
      <c r="R751" s="34"/>
      <c r="S751" s="34"/>
    </row>
    <row r="752" spans="2:19" hidden="1" outlineLevel="1">
      <c r="B752" s="5">
        <v>1938</v>
      </c>
      <c r="C752" s="34"/>
      <c r="D752" s="34"/>
      <c r="E752" s="34"/>
      <c r="F752" s="34"/>
      <c r="G752" s="34"/>
      <c r="H752" s="34"/>
      <c r="I752" s="34"/>
      <c r="J752" s="34"/>
      <c r="K752" s="34"/>
      <c r="L752" s="34"/>
      <c r="M752" s="34"/>
      <c r="N752" s="34"/>
      <c r="O752" s="34"/>
      <c r="P752" s="34"/>
      <c r="Q752" s="34"/>
      <c r="R752" s="34"/>
      <c r="S752" s="34"/>
    </row>
    <row r="753" spans="1:19" hidden="1" outlineLevel="1">
      <c r="B753" s="5">
        <v>1937</v>
      </c>
      <c r="C753" s="34"/>
      <c r="D753" s="34"/>
      <c r="E753" s="34"/>
      <c r="F753" s="34"/>
      <c r="G753" s="34"/>
      <c r="H753" s="34"/>
      <c r="I753" s="34"/>
      <c r="J753" s="34"/>
      <c r="K753" s="34"/>
      <c r="L753" s="34"/>
      <c r="M753" s="34"/>
      <c r="N753" s="34"/>
      <c r="O753" s="34"/>
      <c r="P753" s="34"/>
      <c r="Q753" s="34"/>
      <c r="R753" s="34"/>
      <c r="S753" s="34"/>
    </row>
    <row r="754" spans="1:19" hidden="1" outlineLevel="1">
      <c r="B754" s="5">
        <v>1936</v>
      </c>
      <c r="C754" s="34"/>
      <c r="D754" s="34"/>
      <c r="E754" s="34"/>
      <c r="F754" s="34"/>
      <c r="G754" s="34"/>
      <c r="H754" s="34"/>
      <c r="I754" s="34"/>
      <c r="J754" s="34"/>
      <c r="K754" s="34"/>
      <c r="L754" s="34"/>
      <c r="M754" s="34"/>
      <c r="N754" s="34"/>
      <c r="O754" s="34"/>
      <c r="P754" s="34"/>
      <c r="Q754" s="34"/>
      <c r="R754" s="34"/>
      <c r="S754" s="34"/>
    </row>
    <row r="755" spans="1:19" hidden="1" outlineLevel="1">
      <c r="B755" s="5">
        <v>1935</v>
      </c>
      <c r="C755" s="34"/>
      <c r="D755" s="34"/>
      <c r="E755" s="34"/>
      <c r="F755" s="34"/>
      <c r="G755" s="34"/>
      <c r="H755" s="34"/>
      <c r="I755" s="34"/>
      <c r="J755" s="34"/>
      <c r="K755" s="34"/>
      <c r="L755" s="34"/>
      <c r="M755" s="34"/>
      <c r="N755" s="34"/>
      <c r="O755" s="34"/>
      <c r="P755" s="34"/>
      <c r="Q755" s="34"/>
      <c r="R755" s="34"/>
      <c r="S755" s="34"/>
    </row>
    <row r="756" spans="1:19" hidden="1" outlineLevel="1">
      <c r="B756" s="5">
        <v>1934</v>
      </c>
      <c r="C756" s="34"/>
      <c r="D756" s="34"/>
      <c r="E756" s="34"/>
      <c r="F756" s="34"/>
      <c r="G756" s="34"/>
      <c r="H756" s="34"/>
      <c r="I756" s="34"/>
      <c r="J756" s="34"/>
      <c r="K756" s="34"/>
      <c r="L756" s="34"/>
      <c r="M756" s="34"/>
      <c r="N756" s="34"/>
      <c r="O756" s="34"/>
      <c r="P756" s="34"/>
      <c r="Q756" s="34"/>
      <c r="R756" s="34"/>
      <c r="S756" s="34"/>
    </row>
    <row r="757" spans="1:19" hidden="1" outlineLevel="1">
      <c r="B757" s="5">
        <v>1933</v>
      </c>
      <c r="C757" s="34"/>
      <c r="D757" s="34"/>
      <c r="E757" s="34"/>
      <c r="F757" s="34"/>
      <c r="G757" s="34"/>
      <c r="H757" s="34"/>
      <c r="I757" s="34"/>
      <c r="J757" s="34"/>
      <c r="K757" s="34"/>
      <c r="L757" s="34"/>
      <c r="M757" s="34"/>
      <c r="N757" s="34"/>
      <c r="O757" s="34"/>
      <c r="P757" s="34"/>
      <c r="Q757" s="34"/>
      <c r="R757" s="34"/>
      <c r="S757" s="34"/>
    </row>
    <row r="758" spans="1:19" hidden="1" outlineLevel="1">
      <c r="B758" s="5">
        <v>1932</v>
      </c>
      <c r="C758" s="34"/>
      <c r="D758" s="34"/>
      <c r="E758" s="34"/>
      <c r="F758" s="34"/>
      <c r="G758" s="34"/>
      <c r="H758" s="34"/>
      <c r="I758" s="34"/>
      <c r="J758" s="34"/>
      <c r="K758" s="34"/>
      <c r="L758" s="34"/>
      <c r="M758" s="34"/>
      <c r="N758" s="34"/>
      <c r="O758" s="34"/>
      <c r="P758" s="34"/>
      <c r="Q758" s="34"/>
      <c r="R758" s="34"/>
      <c r="S758" s="34"/>
    </row>
    <row r="759" spans="1:19" hidden="1" outlineLevel="1">
      <c r="B759" s="5">
        <v>1931</v>
      </c>
      <c r="C759" s="34"/>
      <c r="D759" s="34"/>
      <c r="E759" s="34"/>
      <c r="F759" s="34"/>
      <c r="G759" s="34"/>
      <c r="H759" s="34"/>
      <c r="I759" s="34"/>
      <c r="J759" s="34"/>
      <c r="K759" s="34"/>
      <c r="L759" s="34"/>
      <c r="M759" s="34"/>
      <c r="N759" s="34"/>
      <c r="O759" s="34"/>
      <c r="P759" s="34"/>
      <c r="Q759" s="34"/>
      <c r="R759" s="34"/>
      <c r="S759" s="34"/>
    </row>
    <row r="760" spans="1:19" hidden="1" outlineLevel="1">
      <c r="B760" s="5">
        <v>1930</v>
      </c>
      <c r="C760" s="34"/>
      <c r="D760" s="34"/>
      <c r="E760" s="34"/>
      <c r="F760" s="34"/>
      <c r="G760" s="34"/>
      <c r="H760" s="34"/>
      <c r="I760" s="34"/>
      <c r="J760" s="34"/>
      <c r="K760" s="34"/>
      <c r="L760" s="34"/>
      <c r="M760" s="34"/>
      <c r="N760" s="34"/>
      <c r="O760" s="34"/>
      <c r="P760" s="34"/>
      <c r="Q760" s="34"/>
      <c r="R760" s="34"/>
      <c r="S760" s="34"/>
    </row>
    <row r="761" spans="1:19" hidden="1" outlineLevel="1">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ollapsed="1">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30124.740821192194</v>
      </c>
    </row>
    <row r="764" spans="1:19">
      <c r="A764" s="35"/>
      <c r="B764" s="5">
        <v>2021</v>
      </c>
      <c r="C764" s="33"/>
      <c r="D764" s="33"/>
      <c r="E764" s="33"/>
      <c r="F764" s="33"/>
      <c r="G764" s="33"/>
      <c r="H764" s="33"/>
      <c r="I764" s="33"/>
      <c r="J764" s="33"/>
      <c r="K764" s="33"/>
      <c r="L764" s="33"/>
      <c r="M764" s="33"/>
      <c r="N764" s="33"/>
      <c r="O764" s="33"/>
      <c r="P764" s="33"/>
      <c r="Q764" s="33"/>
      <c r="R764" s="34">
        <v>43116.870333613857</v>
      </c>
      <c r="S764" s="34">
        <v>43116.870333613857</v>
      </c>
    </row>
    <row r="765" spans="1:19">
      <c r="B765" s="5">
        <v>2020</v>
      </c>
      <c r="C765" s="33"/>
      <c r="D765" s="33"/>
      <c r="E765" s="33"/>
      <c r="F765" s="33"/>
      <c r="G765" s="33"/>
      <c r="H765" s="33"/>
      <c r="I765" s="33"/>
      <c r="J765" s="33"/>
      <c r="K765" s="33"/>
      <c r="L765" s="33"/>
      <c r="M765" s="33"/>
      <c r="N765" s="33"/>
      <c r="O765" s="33"/>
      <c r="P765" s="33"/>
      <c r="Q765" s="34">
        <v>60920.368112049269</v>
      </c>
      <c r="R765" s="34">
        <v>60920.368112049269</v>
      </c>
      <c r="S765" s="34">
        <v>60920.368112049269</v>
      </c>
    </row>
    <row r="766" spans="1:19">
      <c r="A766" s="37"/>
      <c r="B766" s="5">
        <v>2019</v>
      </c>
      <c r="C766" s="33"/>
      <c r="D766" s="33"/>
      <c r="E766" s="33"/>
      <c r="F766" s="33"/>
      <c r="G766" s="33"/>
      <c r="H766" s="33"/>
      <c r="I766" s="33"/>
      <c r="J766" s="33"/>
      <c r="K766" s="33"/>
      <c r="L766" s="33"/>
      <c r="M766" s="33"/>
      <c r="N766" s="33"/>
      <c r="O766" s="33"/>
      <c r="P766" s="34">
        <v>87569.751299115</v>
      </c>
      <c r="Q766" s="34">
        <v>87569.751299115</v>
      </c>
      <c r="R766" s="34">
        <v>87569.751299115</v>
      </c>
      <c r="S766" s="34">
        <v>87569.751299115</v>
      </c>
    </row>
    <row r="767" spans="1:19">
      <c r="A767" s="37"/>
      <c r="B767" s="5">
        <v>2018</v>
      </c>
      <c r="C767" s="33"/>
      <c r="D767" s="33"/>
      <c r="E767" s="33"/>
      <c r="F767" s="33"/>
      <c r="G767" s="33"/>
      <c r="H767" s="33"/>
      <c r="I767" s="33"/>
      <c r="J767" s="33"/>
      <c r="K767" s="33"/>
      <c r="L767" s="33"/>
      <c r="M767" s="33"/>
      <c r="N767" s="33"/>
      <c r="O767" s="34">
        <v>65284.482669487981</v>
      </c>
      <c r="P767" s="34">
        <v>65284.482669487981</v>
      </c>
      <c r="Q767" s="34">
        <v>65284.482669487981</v>
      </c>
      <c r="R767" s="34">
        <v>65284.482669487981</v>
      </c>
      <c r="S767" s="34">
        <v>65284.482669487981</v>
      </c>
    </row>
    <row r="768" spans="1:19">
      <c r="A768" s="37"/>
      <c r="B768" s="5">
        <v>2017</v>
      </c>
      <c r="C768" s="33"/>
      <c r="D768" s="33"/>
      <c r="E768" s="33"/>
      <c r="F768" s="33"/>
      <c r="G768" s="33"/>
      <c r="H768" s="33"/>
      <c r="I768" s="33"/>
      <c r="J768" s="33"/>
      <c r="K768" s="33"/>
      <c r="L768" s="33"/>
      <c r="M768" s="33"/>
      <c r="N768" s="34">
        <v>47782.80502136251</v>
      </c>
      <c r="O768" s="34">
        <v>47055.817714482211</v>
      </c>
      <c r="P768" s="34">
        <v>47055.817714482211</v>
      </c>
      <c r="Q768" s="34">
        <v>47055.817714482211</v>
      </c>
      <c r="R768" s="34">
        <v>47055.817714482211</v>
      </c>
      <c r="S768" s="34">
        <v>47055.817714482211</v>
      </c>
    </row>
    <row r="769" spans="2:19">
      <c r="B769" s="5">
        <v>2016</v>
      </c>
      <c r="C769" s="33"/>
      <c r="D769" s="33"/>
      <c r="E769" s="33"/>
      <c r="F769" s="33"/>
      <c r="G769" s="33"/>
      <c r="H769" s="33"/>
      <c r="I769" s="33"/>
      <c r="J769" s="33"/>
      <c r="K769" s="33"/>
      <c r="L769" s="33"/>
      <c r="M769" s="34">
        <v>27495.500858532658</v>
      </c>
      <c r="N769" s="34">
        <v>27495.500858532658</v>
      </c>
      <c r="O769" s="34">
        <v>27796.932890049859</v>
      </c>
      <c r="P769" s="34">
        <v>27796.932890049859</v>
      </c>
      <c r="Q769" s="34">
        <v>27796.932890049859</v>
      </c>
      <c r="R769" s="34">
        <v>27796.932890049859</v>
      </c>
      <c r="S769" s="34">
        <v>27796.932890049859</v>
      </c>
    </row>
    <row r="770" spans="2:19">
      <c r="B770" s="5">
        <v>2015</v>
      </c>
      <c r="C770" s="33"/>
      <c r="D770" s="33"/>
      <c r="E770" s="33"/>
      <c r="F770" s="33"/>
      <c r="G770" s="33"/>
      <c r="H770" s="33"/>
      <c r="I770" s="33"/>
      <c r="J770" s="33"/>
      <c r="K770" s="33"/>
      <c r="L770" s="34">
        <v>26811.720577</v>
      </c>
      <c r="M770" s="34">
        <v>26811.720577</v>
      </c>
      <c r="N770" s="34">
        <v>26811.720577</v>
      </c>
      <c r="O770" s="34">
        <v>26811.720577</v>
      </c>
      <c r="P770" s="34">
        <v>26811.720577</v>
      </c>
      <c r="Q770" s="34">
        <v>26811.720577</v>
      </c>
      <c r="R770" s="34">
        <v>26811.720577</v>
      </c>
      <c r="S770" s="34">
        <v>26811.720577</v>
      </c>
    </row>
    <row r="771" spans="2:19">
      <c r="B771" s="5">
        <v>2014</v>
      </c>
      <c r="C771" s="33"/>
      <c r="D771" s="33"/>
      <c r="E771" s="33"/>
      <c r="F771" s="33"/>
      <c r="G771" s="33"/>
      <c r="H771" s="33"/>
      <c r="I771" s="33"/>
      <c r="J771" s="33"/>
      <c r="K771" s="34">
        <v>17599.854360000001</v>
      </c>
      <c r="L771" s="34">
        <v>17599.854360000001</v>
      </c>
      <c r="M771" s="34">
        <v>17599.854360000001</v>
      </c>
      <c r="N771" s="34">
        <v>17599.854360000001</v>
      </c>
      <c r="O771" s="34">
        <v>17599.854360000001</v>
      </c>
      <c r="P771" s="34">
        <v>17599.854360000001</v>
      </c>
      <c r="Q771" s="34">
        <v>17599.854360000001</v>
      </c>
      <c r="R771" s="34">
        <v>17599.854360000001</v>
      </c>
      <c r="S771" s="34">
        <v>17599.854360000001</v>
      </c>
    </row>
    <row r="772" spans="2:19">
      <c r="B772" s="5">
        <v>2013</v>
      </c>
      <c r="C772" s="33"/>
      <c r="D772" s="33"/>
      <c r="E772" s="33"/>
      <c r="F772" s="33"/>
      <c r="G772" s="33"/>
      <c r="H772" s="33"/>
      <c r="I772" s="33"/>
      <c r="J772" s="34">
        <v>48432.701347999995</v>
      </c>
      <c r="K772" s="34">
        <v>48432.701347999995</v>
      </c>
      <c r="L772" s="34">
        <v>48432.701347999995</v>
      </c>
      <c r="M772" s="34">
        <v>48432.701347999995</v>
      </c>
      <c r="N772" s="34">
        <v>48432.701347999995</v>
      </c>
      <c r="O772" s="34">
        <v>58368.347312773541</v>
      </c>
      <c r="P772" s="34">
        <v>58368.347312773541</v>
      </c>
      <c r="Q772" s="34">
        <v>58368.347312773541</v>
      </c>
      <c r="R772" s="34">
        <v>58368.347312773541</v>
      </c>
      <c r="S772" s="34">
        <v>58368.347312773541</v>
      </c>
    </row>
    <row r="773" spans="2:19">
      <c r="B773" s="5">
        <v>2012</v>
      </c>
      <c r="C773" s="33"/>
      <c r="D773" s="33"/>
      <c r="E773" s="33"/>
      <c r="F773" s="33"/>
      <c r="G773" s="33"/>
      <c r="H773" s="33"/>
      <c r="I773" s="34">
        <v>48265.791786999995</v>
      </c>
      <c r="J773" s="34">
        <v>48265.791786999995</v>
      </c>
      <c r="K773" s="34">
        <v>48265.791786999995</v>
      </c>
      <c r="L773" s="34">
        <v>48265.791786999995</v>
      </c>
      <c r="M773" s="34">
        <v>48265.791786999995</v>
      </c>
      <c r="N773" s="34">
        <v>48265.791786999995</v>
      </c>
      <c r="O773" s="34">
        <v>56301.794380794803</v>
      </c>
      <c r="P773" s="34">
        <v>56301.794380794803</v>
      </c>
      <c r="Q773" s="34">
        <v>56301.794380794803</v>
      </c>
      <c r="R773" s="34">
        <v>56301.794380794803</v>
      </c>
      <c r="S773" s="34">
        <v>56301.794380794803</v>
      </c>
    </row>
    <row r="774" spans="2:19">
      <c r="B774" s="5">
        <v>2011</v>
      </c>
      <c r="C774" s="33"/>
      <c r="D774" s="33"/>
      <c r="E774" s="33"/>
      <c r="F774" s="33"/>
      <c r="G774" s="33"/>
      <c r="H774" s="34">
        <v>120193.50365126682</v>
      </c>
      <c r="I774" s="34">
        <v>120193.50365126682</v>
      </c>
      <c r="J774" s="34">
        <v>120193.50365126682</v>
      </c>
      <c r="K774" s="34">
        <v>120193.50365126682</v>
      </c>
      <c r="L774" s="34">
        <v>120193.50365126682</v>
      </c>
      <c r="M774" s="34">
        <v>120193.50365126682</v>
      </c>
      <c r="N774" s="34">
        <v>120193.50365126682</v>
      </c>
      <c r="O774" s="34">
        <v>125687.94695296504</v>
      </c>
      <c r="P774" s="34">
        <v>125687.94695296504</v>
      </c>
      <c r="Q774" s="34">
        <v>125687.94695296504</v>
      </c>
      <c r="R774" s="34">
        <v>125687.94695296504</v>
      </c>
      <c r="S774" s="34">
        <v>125687.94695296504</v>
      </c>
    </row>
    <row r="775" spans="2:19">
      <c r="B775" s="5">
        <v>2010</v>
      </c>
      <c r="C775" s="33"/>
      <c r="D775" s="33"/>
      <c r="E775" s="33"/>
      <c r="F775" s="33"/>
      <c r="G775" s="34">
        <v>45501.653827999995</v>
      </c>
      <c r="H775" s="34">
        <v>45501.653827999995</v>
      </c>
      <c r="I775" s="34">
        <v>45501.653827999995</v>
      </c>
      <c r="J775" s="34">
        <v>45501.653827999995</v>
      </c>
      <c r="K775" s="34">
        <v>45501.653827999995</v>
      </c>
      <c r="L775" s="34">
        <v>45501.653827999995</v>
      </c>
      <c r="M775" s="34">
        <v>45501.653827999995</v>
      </c>
      <c r="N775" s="34">
        <v>45501.653827999995</v>
      </c>
      <c r="O775" s="34">
        <v>51339.217471528464</v>
      </c>
      <c r="P775" s="34">
        <v>51339.217471528464</v>
      </c>
      <c r="Q775" s="34">
        <v>51339.217471528464</v>
      </c>
      <c r="R775" s="34">
        <v>51339.217471528464</v>
      </c>
      <c r="S775" s="34">
        <v>51339.217471528464</v>
      </c>
    </row>
    <row r="776" spans="2:19">
      <c r="B776" s="5">
        <v>2009</v>
      </c>
      <c r="C776" s="33"/>
      <c r="D776" s="33"/>
      <c r="E776" s="33"/>
      <c r="F776" s="34">
        <v>82636.118304138581</v>
      </c>
      <c r="G776" s="34">
        <v>82636.118304138581</v>
      </c>
      <c r="H776" s="34">
        <v>82636.118304138581</v>
      </c>
      <c r="I776" s="34">
        <v>82636.118304138581</v>
      </c>
      <c r="J776" s="34">
        <v>82636.118304138581</v>
      </c>
      <c r="K776" s="34">
        <v>82636.118304138581</v>
      </c>
      <c r="L776" s="34">
        <v>82636.118304138581</v>
      </c>
      <c r="M776" s="34">
        <v>82636.118304138581</v>
      </c>
      <c r="N776" s="34">
        <v>82636.118304138581</v>
      </c>
      <c r="O776" s="34">
        <v>99610.3891462803</v>
      </c>
      <c r="P776" s="34">
        <v>99610.3891462803</v>
      </c>
      <c r="Q776" s="34">
        <v>99610.3891462803</v>
      </c>
      <c r="R776" s="34">
        <v>99610.3891462803</v>
      </c>
      <c r="S776" s="34">
        <v>99610.3891462803</v>
      </c>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82636.118304138581</v>
      </c>
      <c r="G856" s="7">
        <f>SUM(G775:G855)</f>
        <v>128137.77213213858</v>
      </c>
      <c r="H856" s="7">
        <f>SUM(H769:H855)</f>
        <v>248331.27578340541</v>
      </c>
      <c r="I856" s="7">
        <f>SUM(I769:I855)</f>
        <v>296597.06757040543</v>
      </c>
      <c r="J856" s="7">
        <f t="shared" ref="J856" si="13">SUM(J769:J855)</f>
        <v>345029.7689184054</v>
      </c>
      <c r="K856" s="7">
        <f>SUM(K769:K855)</f>
        <v>362629.6232784054</v>
      </c>
      <c r="L856" s="7">
        <f t="shared" ref="L856" si="14">SUM(L769:L855)</f>
        <v>389441.3438554054</v>
      </c>
      <c r="M856" s="7">
        <f>SUM(M769:M855)</f>
        <v>416936.84471393807</v>
      </c>
      <c r="N856" s="10">
        <f>SUM(N764:N855)</f>
        <v>464719.64973530057</v>
      </c>
      <c r="O856" s="10">
        <f>SUM(O764:O855)</f>
        <v>575856.5034753622</v>
      </c>
      <c r="P856" s="10">
        <f>SUM(P764:P855)</f>
        <v>663426.25477447733</v>
      </c>
      <c r="Q856" s="10">
        <f>SUM(Q764:Q855)</f>
        <v>724346.6228865264</v>
      </c>
      <c r="R856" s="10">
        <f>SUM(R763:R855)</f>
        <v>767463.49322014023</v>
      </c>
      <c r="S856" s="10">
        <f>SUM(S763:S855)</f>
        <v>797588.2340413325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120400.67003527493</v>
      </c>
    </row>
    <row r="859" spans="1:19">
      <c r="A859" s="35"/>
      <c r="B859" s="5">
        <v>2021</v>
      </c>
      <c r="C859" s="33"/>
      <c r="D859" s="33"/>
      <c r="E859" s="33"/>
      <c r="F859" s="33"/>
      <c r="G859" s="33"/>
      <c r="H859" s="33"/>
      <c r="I859" s="33"/>
      <c r="J859" s="33"/>
      <c r="K859" s="33"/>
      <c r="L859" s="33"/>
      <c r="M859" s="33"/>
      <c r="N859" s="33"/>
      <c r="O859" s="33"/>
      <c r="P859" s="33"/>
      <c r="Q859" s="33"/>
      <c r="R859" s="34">
        <v>78215.493016251567</v>
      </c>
      <c r="S859" s="34">
        <v>78215.493016251567</v>
      </c>
    </row>
    <row r="860" spans="1:19">
      <c r="B860" s="5">
        <v>2020</v>
      </c>
      <c r="C860" s="33"/>
      <c r="D860" s="33"/>
      <c r="E860" s="33"/>
      <c r="F860" s="33"/>
      <c r="G860" s="33"/>
      <c r="H860" s="33"/>
      <c r="I860" s="33"/>
      <c r="J860" s="33"/>
      <c r="K860" s="33"/>
      <c r="L860" s="33"/>
      <c r="M860" s="33"/>
      <c r="N860" s="33"/>
      <c r="O860" s="33"/>
      <c r="P860" s="33"/>
      <c r="Q860" s="34">
        <v>39901.72944325384</v>
      </c>
      <c r="R860" s="34">
        <v>39901.72944325384</v>
      </c>
      <c r="S860" s="34">
        <v>39901.72944325384</v>
      </c>
    </row>
    <row r="861" spans="1:19">
      <c r="A861" s="37"/>
      <c r="B861" s="5">
        <v>2019</v>
      </c>
      <c r="C861" s="33"/>
      <c r="D861" s="33"/>
      <c r="E861" s="33"/>
      <c r="F861" s="33"/>
      <c r="G861" s="33"/>
      <c r="H861" s="33"/>
      <c r="I861" s="33"/>
      <c r="J861" s="33"/>
      <c r="K861" s="33"/>
      <c r="L861" s="33"/>
      <c r="M861" s="33"/>
      <c r="N861" s="33"/>
      <c r="O861" s="33"/>
      <c r="P861" s="34">
        <v>63629.627083469386</v>
      </c>
      <c r="Q861" s="34">
        <v>63629.627083469386</v>
      </c>
      <c r="R861" s="34">
        <v>63629.627083469386</v>
      </c>
      <c r="S861" s="34">
        <v>63629.627083469386</v>
      </c>
    </row>
    <row r="862" spans="1:19">
      <c r="A862" s="37"/>
      <c r="B862" s="5">
        <v>2018</v>
      </c>
      <c r="C862" s="33"/>
      <c r="D862" s="33"/>
      <c r="E862" s="33"/>
      <c r="F862" s="33"/>
      <c r="G862" s="33"/>
      <c r="H862" s="33"/>
      <c r="I862" s="33"/>
      <c r="J862" s="33"/>
      <c r="K862" s="33"/>
      <c r="L862" s="33"/>
      <c r="M862" s="33"/>
      <c r="N862" s="33"/>
      <c r="O862" s="34">
        <v>194121.04180923273</v>
      </c>
      <c r="P862" s="34">
        <v>194121.04180923273</v>
      </c>
      <c r="Q862" s="34">
        <v>194121.04180923273</v>
      </c>
      <c r="R862" s="34">
        <v>194121.04180923273</v>
      </c>
      <c r="S862" s="34">
        <v>194121.04180923273</v>
      </c>
    </row>
    <row r="863" spans="1:19">
      <c r="A863" s="37"/>
      <c r="B863" s="5">
        <v>2017</v>
      </c>
      <c r="C863" s="33"/>
      <c r="D863" s="33"/>
      <c r="E863" s="33"/>
      <c r="F863" s="33"/>
      <c r="G863" s="33"/>
      <c r="H863" s="33"/>
      <c r="I863" s="33"/>
      <c r="J863" s="33"/>
      <c r="K863" s="33"/>
      <c r="L863" s="33"/>
      <c r="M863" s="33"/>
      <c r="N863" s="34">
        <v>208042.10185128954</v>
      </c>
      <c r="O863" s="34">
        <v>208042.10185128954</v>
      </c>
      <c r="P863" s="34">
        <v>208042.10185128954</v>
      </c>
      <c r="Q863" s="34">
        <v>208042.10185128954</v>
      </c>
      <c r="R863" s="34">
        <v>208042.10185128954</v>
      </c>
      <c r="S863" s="34">
        <v>208042.10185128954</v>
      </c>
    </row>
    <row r="864" spans="1:19">
      <c r="B864" s="5">
        <v>2016</v>
      </c>
      <c r="C864" s="33"/>
      <c r="D864" s="33"/>
      <c r="E864" s="33"/>
      <c r="F864" s="33"/>
      <c r="G864" s="33"/>
      <c r="H864" s="33"/>
      <c r="I864" s="33"/>
      <c r="J864" s="33"/>
      <c r="K864" s="33"/>
      <c r="L864" s="33"/>
      <c r="M864" s="34">
        <v>116794.66076840198</v>
      </c>
      <c r="N864" s="34">
        <v>116794.66076840198</v>
      </c>
      <c r="O864" s="34">
        <v>116794.66076840198</v>
      </c>
      <c r="P864" s="34">
        <v>116794.66076840198</v>
      </c>
      <c r="Q864" s="34">
        <v>116794.66076840198</v>
      </c>
      <c r="R864" s="34">
        <v>116794.66076840198</v>
      </c>
      <c r="S864" s="34">
        <v>116794.66076840198</v>
      </c>
    </row>
    <row r="865" spans="2:19">
      <c r="B865" s="5">
        <v>2015</v>
      </c>
      <c r="C865" s="33"/>
      <c r="D865" s="33"/>
      <c r="E865" s="33"/>
      <c r="F865" s="33"/>
      <c r="G865" s="33"/>
      <c r="H865" s="33"/>
      <c r="I865" s="33"/>
      <c r="J865" s="33"/>
      <c r="K865" s="33"/>
      <c r="L865" s="34">
        <v>47456.744298999991</v>
      </c>
      <c r="M865" s="34">
        <v>47456.744298999991</v>
      </c>
      <c r="N865" s="34">
        <v>47456.744298999991</v>
      </c>
      <c r="O865" s="34">
        <v>48103.064537827842</v>
      </c>
      <c r="P865" s="34">
        <v>48103.064537827842</v>
      </c>
      <c r="Q865" s="34">
        <v>48103.064537827842</v>
      </c>
      <c r="R865" s="34">
        <v>48103.064537827842</v>
      </c>
      <c r="S865" s="34">
        <v>48103.064537827842</v>
      </c>
    </row>
    <row r="866" spans="2:19">
      <c r="B866" s="5">
        <v>2014</v>
      </c>
      <c r="C866" s="33"/>
      <c r="D866" s="33"/>
      <c r="E866" s="33"/>
      <c r="F866" s="33"/>
      <c r="G866" s="33"/>
      <c r="H866" s="33"/>
      <c r="I866" s="33"/>
      <c r="J866" s="33"/>
      <c r="K866" s="34">
        <v>109571.98857999999</v>
      </c>
      <c r="L866" s="34">
        <v>109571.98857999999</v>
      </c>
      <c r="M866" s="34">
        <v>109571.98857999999</v>
      </c>
      <c r="N866" s="34">
        <v>109571.98857999999</v>
      </c>
      <c r="O866" s="34">
        <v>111762.74914401586</v>
      </c>
      <c r="P866" s="34">
        <v>111762.74914401586</v>
      </c>
      <c r="Q866" s="34">
        <v>111762.74914401586</v>
      </c>
      <c r="R866" s="34">
        <v>111762.74914401586</v>
      </c>
      <c r="S866" s="34">
        <v>111762.74914401586</v>
      </c>
    </row>
    <row r="867" spans="2:19">
      <c r="B867" s="5">
        <v>2013</v>
      </c>
      <c r="C867" s="33"/>
      <c r="D867" s="33"/>
      <c r="E867" s="33"/>
      <c r="F867" s="33"/>
      <c r="G867" s="33"/>
      <c r="H867" s="33"/>
      <c r="I867" s="33"/>
      <c r="J867" s="34">
        <v>92084.237903999994</v>
      </c>
      <c r="K867" s="34">
        <v>92084.237903999994</v>
      </c>
      <c r="L867" s="34">
        <v>92084.237903999994</v>
      </c>
      <c r="M867" s="34">
        <v>92084.237903999994</v>
      </c>
      <c r="N867" s="34">
        <v>92084.237903999994</v>
      </c>
      <c r="O867" s="34">
        <v>94080.997903999989</v>
      </c>
      <c r="P867" s="34">
        <v>94080.997903999989</v>
      </c>
      <c r="Q867" s="34">
        <v>94080.997903999989</v>
      </c>
      <c r="R867" s="34">
        <v>94080.997903999989</v>
      </c>
      <c r="S867" s="34">
        <v>94080.997903999989</v>
      </c>
    </row>
    <row r="868" spans="2:19">
      <c r="B868" s="5">
        <v>2012</v>
      </c>
      <c r="C868" s="33"/>
      <c r="D868" s="33"/>
      <c r="E868" s="33"/>
      <c r="F868" s="33"/>
      <c r="G868" s="33"/>
      <c r="H868" s="33"/>
      <c r="I868" s="34">
        <v>44646.972850000006</v>
      </c>
      <c r="J868" s="34">
        <v>44646.972850000006</v>
      </c>
      <c r="K868" s="34">
        <v>44646.972850000006</v>
      </c>
      <c r="L868" s="34">
        <v>44646.972850000006</v>
      </c>
      <c r="M868" s="34">
        <v>44646.972850000006</v>
      </c>
      <c r="N868" s="34">
        <v>44646.972850000006</v>
      </c>
      <c r="O868" s="34">
        <v>44646.972850000006</v>
      </c>
      <c r="P868" s="34">
        <v>44646.972850000006</v>
      </c>
      <c r="Q868" s="34">
        <v>44646.972850000006</v>
      </c>
      <c r="R868" s="34">
        <v>44646.972850000006</v>
      </c>
      <c r="S868" s="34">
        <v>44646.972850000006</v>
      </c>
    </row>
    <row r="869" spans="2:19">
      <c r="B869" s="5">
        <v>2011</v>
      </c>
      <c r="C869" s="33"/>
      <c r="D869" s="33"/>
      <c r="E869" s="33"/>
      <c r="F869" s="33"/>
      <c r="G869" s="33"/>
      <c r="H869" s="34">
        <v>48087.319609999991</v>
      </c>
      <c r="I869" s="34">
        <v>48087.319609999991</v>
      </c>
      <c r="J869" s="34">
        <v>48087.319609999991</v>
      </c>
      <c r="K869" s="34">
        <v>48087.319609999991</v>
      </c>
      <c r="L869" s="34">
        <v>48087.319609999991</v>
      </c>
      <c r="M869" s="34">
        <v>48087.319609999991</v>
      </c>
      <c r="N869" s="34">
        <v>48087.319609999991</v>
      </c>
      <c r="O869" s="34">
        <v>48087.319609999991</v>
      </c>
      <c r="P869" s="34">
        <v>48087.319609999991</v>
      </c>
      <c r="Q869" s="34">
        <v>48087.319609999991</v>
      </c>
      <c r="R869" s="34">
        <v>48087.319609999991</v>
      </c>
      <c r="S869" s="34">
        <v>48087.319609999991</v>
      </c>
    </row>
    <row r="870" spans="2:19">
      <c r="B870" s="5">
        <v>2010</v>
      </c>
      <c r="C870" s="33"/>
      <c r="D870" s="33"/>
      <c r="E870" s="33"/>
      <c r="F870" s="33"/>
      <c r="G870" s="34">
        <v>45756.58573999998</v>
      </c>
      <c r="H870" s="34">
        <v>45756.58573999998</v>
      </c>
      <c r="I870" s="34">
        <v>45756.58573999998</v>
      </c>
      <c r="J870" s="34">
        <v>45756.58573999998</v>
      </c>
      <c r="K870" s="34">
        <v>45756.58573999998</v>
      </c>
      <c r="L870" s="34">
        <v>45756.58573999998</v>
      </c>
      <c r="M870" s="34">
        <v>45756.58573999998</v>
      </c>
      <c r="N870" s="34">
        <v>45756.58573999998</v>
      </c>
      <c r="O870" s="34">
        <v>45982.669645794464</v>
      </c>
      <c r="P870" s="34">
        <v>45982.669645794464</v>
      </c>
      <c r="Q870" s="34">
        <v>45982.669645794464</v>
      </c>
      <c r="R870" s="34">
        <v>45982.669645794464</v>
      </c>
      <c r="S870" s="34">
        <v>45982.669645794464</v>
      </c>
    </row>
    <row r="871" spans="2:19">
      <c r="B871" s="5">
        <v>2009</v>
      </c>
      <c r="C871" s="33"/>
      <c r="D871" s="33"/>
      <c r="E871" s="33"/>
      <c r="F871" s="34">
        <v>44322.212629999995</v>
      </c>
      <c r="G871" s="34">
        <v>44322.212629999995</v>
      </c>
      <c r="H871" s="34">
        <v>44322.212629999995</v>
      </c>
      <c r="I871" s="34">
        <v>44322.212629999995</v>
      </c>
      <c r="J871" s="34">
        <v>44322.212629999995</v>
      </c>
      <c r="K871" s="34">
        <v>44322.212629999995</v>
      </c>
      <c r="L871" s="34">
        <v>44322.212629999995</v>
      </c>
      <c r="M871" s="34">
        <v>44322.212629999995</v>
      </c>
      <c r="N871" s="34">
        <v>44322.212629999995</v>
      </c>
      <c r="O871" s="34">
        <v>44569.878200508821</v>
      </c>
      <c r="P871" s="34">
        <v>44569.878200508821</v>
      </c>
      <c r="Q871" s="34">
        <v>44569.878200508821</v>
      </c>
      <c r="R871" s="34">
        <v>44569.878200508821</v>
      </c>
      <c r="S871" s="34">
        <v>44569.878200508821</v>
      </c>
    </row>
    <row r="872" spans="2:19">
      <c r="B872" s="5">
        <v>2008</v>
      </c>
      <c r="C872" s="33"/>
      <c r="D872" s="33"/>
      <c r="E872" s="34">
        <v>1061.3388540000014</v>
      </c>
      <c r="F872" s="34">
        <v>1061.3388540000014</v>
      </c>
      <c r="G872" s="34">
        <v>1061.3388540000014</v>
      </c>
      <c r="H872" s="34">
        <v>1061.3388540000014</v>
      </c>
      <c r="I872" s="34">
        <v>1061.3388540000014</v>
      </c>
      <c r="J872" s="34">
        <v>1061.3388540000014</v>
      </c>
      <c r="K872" s="34">
        <v>1061.3388540000014</v>
      </c>
      <c r="L872" s="34">
        <v>1061.3388540000014</v>
      </c>
      <c r="M872" s="34">
        <v>1061.3388540000014</v>
      </c>
      <c r="N872" s="34">
        <v>1061.3388540000014</v>
      </c>
      <c r="O872" s="34">
        <v>1061.3388540000014</v>
      </c>
      <c r="P872" s="34">
        <v>1061.3388540000014</v>
      </c>
      <c r="Q872" s="34">
        <v>1061.3388540000014</v>
      </c>
      <c r="R872" s="34">
        <v>1061.3388540000014</v>
      </c>
      <c r="S872" s="34">
        <v>1061.3388540000014</v>
      </c>
    </row>
    <row r="873" spans="2:19">
      <c r="B873" s="5">
        <v>2007</v>
      </c>
      <c r="C873" s="33"/>
      <c r="D873" s="34">
        <v>37018.305540000001</v>
      </c>
      <c r="E873" s="34">
        <v>37018.305540000001</v>
      </c>
      <c r="F873" s="34">
        <v>37018.305540000001</v>
      </c>
      <c r="G873" s="34">
        <v>37018.305540000001</v>
      </c>
      <c r="H873" s="34">
        <v>37018.305540000001</v>
      </c>
      <c r="I873" s="34">
        <v>37018.305540000001</v>
      </c>
      <c r="J873" s="34">
        <v>37018.305540000001</v>
      </c>
      <c r="K873" s="34">
        <v>37018.305540000001</v>
      </c>
      <c r="L873" s="34">
        <v>37018.305540000001</v>
      </c>
      <c r="M873" s="34">
        <v>37018.305540000001</v>
      </c>
      <c r="N873" s="34">
        <v>37018.305540000001</v>
      </c>
      <c r="O873" s="34">
        <v>37279.006140535603</v>
      </c>
      <c r="P873" s="34">
        <v>37279.006140535603</v>
      </c>
      <c r="Q873" s="34">
        <v>37279.006140535603</v>
      </c>
      <c r="R873" s="34">
        <v>37279.006140535603</v>
      </c>
      <c r="S873" s="34">
        <v>37279.006140535603</v>
      </c>
    </row>
    <row r="874" spans="2:19">
      <c r="B874" s="5">
        <v>2006</v>
      </c>
      <c r="C874" s="34">
        <v>20751.904119999999</v>
      </c>
      <c r="D874" s="34">
        <v>20751.904119999999</v>
      </c>
      <c r="E874" s="34">
        <v>20751.904119999999</v>
      </c>
      <c r="F874" s="34">
        <v>20751.904119999999</v>
      </c>
      <c r="G874" s="34">
        <v>20751.904119999999</v>
      </c>
      <c r="H874" s="34">
        <v>20751.904119999999</v>
      </c>
      <c r="I874" s="34">
        <v>20751.904119999999</v>
      </c>
      <c r="J874" s="34">
        <v>20751.904119999999</v>
      </c>
      <c r="K874" s="34">
        <v>20751.904119999999</v>
      </c>
      <c r="L874" s="34">
        <v>20751.904119999999</v>
      </c>
      <c r="M874" s="34">
        <v>20751.904119999999</v>
      </c>
      <c r="N874" s="34">
        <v>20751.904119999999</v>
      </c>
      <c r="O874" s="34">
        <v>20751.904119999999</v>
      </c>
      <c r="P874" s="34">
        <v>20751.904119999999</v>
      </c>
      <c r="Q874" s="34">
        <v>20751.904119999999</v>
      </c>
      <c r="R874" s="34">
        <v>20751.904119999999</v>
      </c>
      <c r="S874" s="34">
        <v>20751.904119999999</v>
      </c>
    </row>
    <row r="875" spans="2:19">
      <c r="B875" s="5">
        <v>2005</v>
      </c>
      <c r="C875" s="34">
        <v>5972.0150909999993</v>
      </c>
      <c r="D875" s="34">
        <v>5972.0150909999993</v>
      </c>
      <c r="E875" s="34">
        <v>5972.0150909999993</v>
      </c>
      <c r="F875" s="34">
        <v>5972.0150909999993</v>
      </c>
      <c r="G875" s="34">
        <v>5972.0150909999993</v>
      </c>
      <c r="H875" s="34">
        <v>5972.0150909999993</v>
      </c>
      <c r="I875" s="34">
        <v>5972.0150909999993</v>
      </c>
      <c r="J875" s="34">
        <v>5972.0150909999993</v>
      </c>
      <c r="K875" s="34">
        <v>5972.0150909999993</v>
      </c>
      <c r="L875" s="34">
        <v>5972.0150909999993</v>
      </c>
      <c r="M875" s="34">
        <v>5972.0150909999993</v>
      </c>
      <c r="N875" s="34">
        <v>5972.0150909999993</v>
      </c>
      <c r="O875" s="34">
        <v>5972.0150909999993</v>
      </c>
      <c r="P875" s="34">
        <v>5972.0150909999993</v>
      </c>
      <c r="Q875" s="34">
        <v>5972.0150909999993</v>
      </c>
      <c r="R875" s="34">
        <v>5972.0150909999993</v>
      </c>
      <c r="S875" s="34">
        <v>5972.0150909999993</v>
      </c>
    </row>
    <row r="876" spans="2:19">
      <c r="B876" s="5">
        <v>2004</v>
      </c>
      <c r="C876" s="34">
        <v>34627.345405</v>
      </c>
      <c r="D876" s="34">
        <v>34627.345405</v>
      </c>
      <c r="E876" s="34">
        <v>34627.345405</v>
      </c>
      <c r="F876" s="34">
        <v>34627.345405</v>
      </c>
      <c r="G876" s="34">
        <v>34627.345405</v>
      </c>
      <c r="H876" s="34">
        <v>34627.345405</v>
      </c>
      <c r="I876" s="34">
        <v>34627.345405</v>
      </c>
      <c r="J876" s="34">
        <v>34627.345405</v>
      </c>
      <c r="K876" s="34">
        <v>34627.345405</v>
      </c>
      <c r="L876" s="34">
        <v>34627.345405</v>
      </c>
      <c r="M876" s="34">
        <v>34627.345405</v>
      </c>
      <c r="N876" s="34">
        <v>34627.345405</v>
      </c>
      <c r="O876" s="34">
        <v>34627.345405</v>
      </c>
      <c r="P876" s="34">
        <v>34627.345405</v>
      </c>
      <c r="Q876" s="34">
        <v>34627.345405</v>
      </c>
      <c r="R876" s="34">
        <v>34627.345405</v>
      </c>
      <c r="S876" s="34">
        <v>34627.345405</v>
      </c>
    </row>
    <row r="877" spans="2:19">
      <c r="B877" s="5">
        <v>2003</v>
      </c>
      <c r="C877" s="34">
        <v>0</v>
      </c>
      <c r="D877" s="34">
        <v>0</v>
      </c>
      <c r="E877" s="34">
        <v>0</v>
      </c>
      <c r="F877" s="34">
        <v>0</v>
      </c>
      <c r="G877" s="34">
        <v>0</v>
      </c>
      <c r="H877" s="34">
        <v>0</v>
      </c>
      <c r="I877" s="34">
        <v>0</v>
      </c>
      <c r="J877" s="34">
        <v>0</v>
      </c>
      <c r="K877" s="34">
        <v>0</v>
      </c>
      <c r="L877" s="34">
        <v>0</v>
      </c>
      <c r="M877" s="34">
        <v>0</v>
      </c>
      <c r="N877" s="34">
        <v>0</v>
      </c>
      <c r="O877" s="34">
        <v>0.40414100002089981</v>
      </c>
      <c r="P877" s="34">
        <v>0.40414100002089981</v>
      </c>
      <c r="Q877" s="34">
        <v>0.40414100002089981</v>
      </c>
      <c r="R877" s="34">
        <v>0.40414100002089981</v>
      </c>
      <c r="S877" s="34">
        <v>0.40414100002089981</v>
      </c>
    </row>
    <row r="878" spans="2:19">
      <c r="B878" s="5">
        <v>2002</v>
      </c>
      <c r="C878" s="34">
        <v>16774.260506000002</v>
      </c>
      <c r="D878" s="34">
        <v>16774.260506000002</v>
      </c>
      <c r="E878" s="34">
        <v>16774.260506000002</v>
      </c>
      <c r="F878" s="34">
        <v>16774.260506000002</v>
      </c>
      <c r="G878" s="34">
        <v>16774.260506000002</v>
      </c>
      <c r="H878" s="34">
        <v>16774.260506000002</v>
      </c>
      <c r="I878" s="34">
        <v>16774.260506000002</v>
      </c>
      <c r="J878" s="34">
        <v>16774.260506000002</v>
      </c>
      <c r="K878" s="34">
        <v>16774.260506000002</v>
      </c>
      <c r="L878" s="34">
        <v>16774.260506000002</v>
      </c>
      <c r="M878" s="34">
        <v>16774.260506000002</v>
      </c>
      <c r="N878" s="34">
        <v>16774.260506000002</v>
      </c>
      <c r="O878" s="34">
        <v>16774.260506000002</v>
      </c>
      <c r="P878" s="34">
        <v>16774.260506000002</v>
      </c>
      <c r="Q878" s="34">
        <v>16774.260506000002</v>
      </c>
      <c r="R878" s="34">
        <v>16774.260506000002</v>
      </c>
      <c r="S878" s="34">
        <v>16774.260506000002</v>
      </c>
    </row>
    <row r="879" spans="2:19">
      <c r="B879" s="5">
        <v>2001</v>
      </c>
      <c r="C879" s="34"/>
      <c r="D879" s="34"/>
      <c r="E879" s="34"/>
      <c r="F879" s="34"/>
      <c r="G879" s="34"/>
      <c r="H879" s="34"/>
      <c r="I879" s="34"/>
      <c r="J879" s="34"/>
      <c r="K879" s="34"/>
      <c r="L879" s="34"/>
      <c r="M879" s="34"/>
      <c r="N879" s="34">
        <v>0</v>
      </c>
      <c r="O879" s="34"/>
      <c r="P879" s="34"/>
      <c r="Q879" s="34"/>
      <c r="R879" s="34"/>
      <c r="S879" s="34"/>
    </row>
    <row r="880" spans="2:19">
      <c r="B880" s="5">
        <v>2000</v>
      </c>
      <c r="C880" s="34"/>
      <c r="D880" s="34"/>
      <c r="E880" s="34"/>
      <c r="F880" s="34"/>
      <c r="G880" s="34"/>
      <c r="H880" s="34"/>
      <c r="I880" s="34"/>
      <c r="J880" s="34"/>
      <c r="K880" s="34"/>
      <c r="L880" s="34"/>
      <c r="M880" s="34"/>
      <c r="N880" s="34">
        <v>0</v>
      </c>
      <c r="O880" s="34"/>
      <c r="P880" s="34"/>
      <c r="Q880" s="34"/>
      <c r="R880" s="34"/>
      <c r="S880" s="34"/>
    </row>
    <row r="881" spans="2:19">
      <c r="B881" s="5">
        <v>1999</v>
      </c>
      <c r="C881" s="34"/>
      <c r="D881" s="34"/>
      <c r="E881" s="34"/>
      <c r="F881" s="34"/>
      <c r="G881" s="34"/>
      <c r="H881" s="34"/>
      <c r="I881" s="34"/>
      <c r="J881" s="34"/>
      <c r="K881" s="34"/>
      <c r="L881" s="34"/>
      <c r="M881" s="34"/>
      <c r="N881" s="34">
        <v>0</v>
      </c>
      <c r="O881" s="34"/>
      <c r="P881" s="34"/>
      <c r="Q881" s="34"/>
      <c r="R881" s="34"/>
      <c r="S881" s="34"/>
    </row>
    <row r="882" spans="2:19">
      <c r="B882" s="5">
        <v>1998</v>
      </c>
      <c r="C882" s="34"/>
      <c r="D882" s="34"/>
      <c r="E882" s="34"/>
      <c r="F882" s="34"/>
      <c r="G882" s="34"/>
      <c r="H882" s="34"/>
      <c r="I882" s="34"/>
      <c r="J882" s="34"/>
      <c r="K882" s="34"/>
      <c r="L882" s="34"/>
      <c r="M882" s="34"/>
      <c r="N882" s="34">
        <v>0</v>
      </c>
      <c r="O882" s="34"/>
      <c r="P882" s="34"/>
      <c r="Q882" s="34"/>
      <c r="R882" s="34"/>
      <c r="S882" s="34"/>
    </row>
    <row r="883" spans="2:19">
      <c r="B883" s="5">
        <v>1997</v>
      </c>
      <c r="C883" s="34"/>
      <c r="D883" s="34"/>
      <c r="E883" s="34"/>
      <c r="F883" s="34"/>
      <c r="G883" s="34"/>
      <c r="H883" s="34"/>
      <c r="I883" s="34"/>
      <c r="J883" s="34"/>
      <c r="K883" s="34"/>
      <c r="L883" s="34"/>
      <c r="M883" s="34"/>
      <c r="N883" s="34">
        <v>0</v>
      </c>
      <c r="O883" s="34"/>
      <c r="P883" s="34"/>
      <c r="Q883" s="34"/>
      <c r="R883" s="34"/>
      <c r="S883" s="34"/>
    </row>
    <row r="884" spans="2:19">
      <c r="B884" s="5">
        <v>1996</v>
      </c>
      <c r="C884" s="34"/>
      <c r="D884" s="34"/>
      <c r="E884" s="34"/>
      <c r="F884" s="34"/>
      <c r="G884" s="34"/>
      <c r="H884" s="34"/>
      <c r="I884" s="34"/>
      <c r="J884" s="34"/>
      <c r="K884" s="34"/>
      <c r="L884" s="34"/>
      <c r="M884" s="34"/>
      <c r="N884" s="34">
        <v>0</v>
      </c>
      <c r="O884" s="34"/>
      <c r="P884" s="34"/>
      <c r="Q884" s="34"/>
      <c r="R884" s="34"/>
      <c r="S884" s="34"/>
    </row>
    <row r="885" spans="2:19">
      <c r="B885" s="5">
        <v>1995</v>
      </c>
      <c r="C885" s="34"/>
      <c r="D885" s="34"/>
      <c r="E885" s="34"/>
      <c r="F885" s="34"/>
      <c r="G885" s="34"/>
      <c r="H885" s="34"/>
      <c r="I885" s="34"/>
      <c r="J885" s="34"/>
      <c r="K885" s="34"/>
      <c r="L885" s="34"/>
      <c r="M885" s="34"/>
      <c r="N885" s="34">
        <v>0</v>
      </c>
      <c r="O885" s="34"/>
      <c r="P885" s="34"/>
      <c r="Q885" s="34"/>
      <c r="R885" s="34"/>
      <c r="S885" s="34"/>
    </row>
    <row r="886" spans="2:19">
      <c r="B886" s="5">
        <v>1994</v>
      </c>
      <c r="C886" s="34"/>
      <c r="D886" s="34"/>
      <c r="E886" s="34"/>
      <c r="F886" s="34"/>
      <c r="G886" s="34"/>
      <c r="H886" s="34"/>
      <c r="I886" s="34"/>
      <c r="J886" s="34"/>
      <c r="K886" s="34"/>
      <c r="L886" s="34"/>
      <c r="M886" s="34"/>
      <c r="N886" s="34">
        <v>0</v>
      </c>
      <c r="O886" s="34"/>
      <c r="P886" s="34"/>
      <c r="Q886" s="34"/>
      <c r="R886" s="34"/>
      <c r="S886" s="34"/>
    </row>
    <row r="887" spans="2:19">
      <c r="B887" s="5">
        <v>1993</v>
      </c>
      <c r="C887" s="34"/>
      <c r="D887" s="34"/>
      <c r="E887" s="34"/>
      <c r="F887" s="34"/>
      <c r="G887" s="34"/>
      <c r="H887" s="34"/>
      <c r="I887" s="34"/>
      <c r="J887" s="34"/>
      <c r="K887" s="34"/>
      <c r="L887" s="34"/>
      <c r="M887" s="34"/>
      <c r="N887" s="34">
        <v>0</v>
      </c>
      <c r="O887" s="34"/>
      <c r="P887" s="34"/>
      <c r="Q887" s="34"/>
      <c r="R887" s="34"/>
      <c r="S887" s="34"/>
    </row>
    <row r="888" spans="2:19">
      <c r="B888" s="5">
        <v>1992</v>
      </c>
      <c r="C888" s="34"/>
      <c r="D888" s="34"/>
      <c r="E888" s="34"/>
      <c r="F888" s="34"/>
      <c r="G888" s="34"/>
      <c r="H888" s="34"/>
      <c r="I888" s="34"/>
      <c r="J888" s="34"/>
      <c r="K888" s="34"/>
      <c r="L888" s="34"/>
      <c r="M888" s="34"/>
      <c r="N888" s="34">
        <v>0</v>
      </c>
      <c r="O888" s="34"/>
      <c r="P888" s="34"/>
      <c r="Q888" s="34"/>
      <c r="R888" s="34"/>
      <c r="S888" s="34"/>
    </row>
    <row r="889" spans="2:19">
      <c r="B889" s="5">
        <v>1991</v>
      </c>
      <c r="C889" s="34"/>
      <c r="D889" s="34"/>
      <c r="E889" s="34"/>
      <c r="F889" s="34"/>
      <c r="G889" s="34"/>
      <c r="H889" s="34"/>
      <c r="I889" s="34"/>
      <c r="J889" s="34"/>
      <c r="K889" s="34"/>
      <c r="L889" s="34"/>
      <c r="M889" s="34"/>
      <c r="N889" s="34">
        <v>0</v>
      </c>
      <c r="O889" s="34"/>
      <c r="P889" s="34"/>
      <c r="Q889" s="34"/>
      <c r="R889" s="34"/>
      <c r="S889" s="34"/>
    </row>
    <row r="890" spans="2:19">
      <c r="B890" s="5">
        <v>1990</v>
      </c>
      <c r="C890" s="34"/>
      <c r="D890" s="34"/>
      <c r="E890" s="34"/>
      <c r="F890" s="34"/>
      <c r="G890" s="34"/>
      <c r="H890" s="34"/>
      <c r="I890" s="34"/>
      <c r="J890" s="34"/>
      <c r="K890" s="34"/>
      <c r="L890" s="34"/>
      <c r="M890" s="34"/>
      <c r="N890" s="34">
        <v>0</v>
      </c>
      <c r="O890" s="34"/>
      <c r="P890" s="34"/>
      <c r="Q890" s="34"/>
      <c r="R890" s="34"/>
      <c r="S890" s="34"/>
    </row>
    <row r="891" spans="2:19">
      <c r="B891" s="5">
        <v>1989</v>
      </c>
      <c r="C891" s="34"/>
      <c r="D891" s="34"/>
      <c r="E891" s="34"/>
      <c r="F891" s="34"/>
      <c r="G891" s="34"/>
      <c r="H891" s="34"/>
      <c r="I891" s="34"/>
      <c r="J891" s="34"/>
      <c r="K891" s="34"/>
      <c r="L891" s="34"/>
      <c r="M891" s="34"/>
      <c r="N891" s="34">
        <v>0</v>
      </c>
      <c r="O891" s="34"/>
      <c r="P891" s="34"/>
      <c r="Q891" s="34"/>
      <c r="R891" s="34"/>
      <c r="S891" s="34"/>
    </row>
    <row r="892" spans="2:19">
      <c r="B892" s="5">
        <v>1988</v>
      </c>
      <c r="C892" s="34"/>
      <c r="D892" s="34"/>
      <c r="E892" s="34"/>
      <c r="F892" s="34"/>
      <c r="G892" s="34"/>
      <c r="H892" s="34"/>
      <c r="I892" s="34"/>
      <c r="J892" s="34"/>
      <c r="K892" s="34"/>
      <c r="L892" s="34"/>
      <c r="M892" s="34"/>
      <c r="N892" s="34">
        <v>0</v>
      </c>
      <c r="O892" s="34"/>
      <c r="P892" s="34"/>
      <c r="Q892" s="34"/>
      <c r="R892" s="34"/>
      <c r="S892" s="34"/>
    </row>
    <row r="893" spans="2:19">
      <c r="B893" s="5">
        <v>1987</v>
      </c>
      <c r="C893" s="34"/>
      <c r="D893" s="34"/>
      <c r="E893" s="34"/>
      <c r="F893" s="34"/>
      <c r="G893" s="34"/>
      <c r="H893" s="34"/>
      <c r="I893" s="34"/>
      <c r="J893" s="34"/>
      <c r="K893" s="34"/>
      <c r="L893" s="34"/>
      <c r="M893" s="34"/>
      <c r="N893" s="34">
        <v>0</v>
      </c>
      <c r="O893" s="34"/>
      <c r="P893" s="34"/>
      <c r="Q893" s="34"/>
      <c r="R893" s="34"/>
      <c r="S893" s="34"/>
    </row>
    <row r="894" spans="2:19">
      <c r="B894" s="5">
        <v>1986</v>
      </c>
      <c r="C894" s="34"/>
      <c r="D894" s="34"/>
      <c r="E894" s="34"/>
      <c r="F894" s="34"/>
      <c r="G894" s="34"/>
      <c r="H894" s="34"/>
      <c r="I894" s="34"/>
      <c r="J894" s="34"/>
      <c r="K894" s="34"/>
      <c r="L894" s="34"/>
      <c r="M894" s="34"/>
      <c r="N894" s="34">
        <v>0</v>
      </c>
      <c r="O894" s="34"/>
      <c r="P894" s="34"/>
      <c r="Q894" s="34"/>
      <c r="R894" s="34"/>
      <c r="S894" s="34"/>
    </row>
    <row r="895" spans="2:19">
      <c r="B895" s="5">
        <v>1985</v>
      </c>
      <c r="C895" s="34"/>
      <c r="D895" s="34"/>
      <c r="E895" s="34"/>
      <c r="F895" s="34"/>
      <c r="G895" s="34"/>
      <c r="H895" s="34"/>
      <c r="I895" s="34"/>
      <c r="J895" s="34"/>
      <c r="K895" s="34"/>
      <c r="L895" s="34"/>
      <c r="M895" s="34"/>
      <c r="N895" s="34">
        <v>0</v>
      </c>
      <c r="O895" s="34"/>
      <c r="P895" s="34"/>
      <c r="Q895" s="34"/>
      <c r="R895" s="34"/>
      <c r="S895" s="34"/>
    </row>
    <row r="896" spans="2:19">
      <c r="B896" s="5">
        <v>1984</v>
      </c>
      <c r="C896" s="34"/>
      <c r="D896" s="34"/>
      <c r="E896" s="34"/>
      <c r="F896" s="34"/>
      <c r="G896" s="34"/>
      <c r="H896" s="34"/>
      <c r="I896" s="34"/>
      <c r="J896" s="34"/>
      <c r="K896" s="34"/>
      <c r="L896" s="34"/>
      <c r="M896" s="34"/>
      <c r="N896" s="34">
        <v>0</v>
      </c>
      <c r="O896" s="34"/>
      <c r="P896" s="34"/>
      <c r="Q896" s="34"/>
      <c r="R896" s="34"/>
      <c r="S896" s="34"/>
    </row>
    <row r="897" spans="2:19">
      <c r="B897" s="5">
        <v>1983</v>
      </c>
      <c r="C897" s="34"/>
      <c r="D897" s="34"/>
      <c r="E897" s="34"/>
      <c r="F897" s="34"/>
      <c r="G897" s="34"/>
      <c r="H897" s="34"/>
      <c r="I897" s="34"/>
      <c r="J897" s="34"/>
      <c r="K897" s="34"/>
      <c r="L897" s="34"/>
      <c r="M897" s="34"/>
      <c r="N897" s="34">
        <v>0</v>
      </c>
      <c r="O897" s="34"/>
      <c r="P897" s="34"/>
      <c r="Q897" s="34"/>
      <c r="R897" s="34"/>
      <c r="S897" s="34"/>
    </row>
    <row r="898" spans="2:19">
      <c r="B898" s="5">
        <v>1982</v>
      </c>
      <c r="C898" s="34"/>
      <c r="D898" s="34"/>
      <c r="E898" s="34"/>
      <c r="F898" s="34"/>
      <c r="G898" s="34"/>
      <c r="H898" s="34"/>
      <c r="I898" s="34"/>
      <c r="J898" s="34"/>
      <c r="K898" s="34"/>
      <c r="L898" s="34"/>
      <c r="M898" s="34"/>
      <c r="N898" s="34">
        <v>0</v>
      </c>
      <c r="O898" s="34"/>
      <c r="P898" s="34"/>
      <c r="Q898" s="34"/>
      <c r="R898" s="34"/>
      <c r="S898" s="34"/>
    </row>
    <row r="899" spans="2:19">
      <c r="B899" s="5">
        <v>1981</v>
      </c>
      <c r="C899" s="34"/>
      <c r="D899" s="34"/>
      <c r="E899" s="34"/>
      <c r="F899" s="34"/>
      <c r="G899" s="34"/>
      <c r="H899" s="34"/>
      <c r="I899" s="34"/>
      <c r="J899" s="34"/>
      <c r="K899" s="34"/>
      <c r="L899" s="34"/>
      <c r="M899" s="34"/>
      <c r="N899" s="34">
        <v>0</v>
      </c>
      <c r="O899" s="34"/>
      <c r="P899" s="34"/>
      <c r="Q899" s="34"/>
      <c r="R899" s="34"/>
      <c r="S899" s="34"/>
    </row>
    <row r="900" spans="2:19">
      <c r="B900" s="5">
        <v>1980</v>
      </c>
      <c r="C900" s="34"/>
      <c r="D900" s="34"/>
      <c r="E900" s="34"/>
      <c r="F900" s="34"/>
      <c r="G900" s="34"/>
      <c r="H900" s="34"/>
      <c r="I900" s="34"/>
      <c r="J900" s="34"/>
      <c r="K900" s="34"/>
      <c r="L900" s="34"/>
      <c r="M900" s="34"/>
      <c r="N900" s="34">
        <v>0</v>
      </c>
      <c r="O900" s="34"/>
      <c r="P900" s="34"/>
      <c r="Q900" s="34"/>
      <c r="R900" s="34"/>
      <c r="S900" s="34"/>
    </row>
    <row r="901" spans="2:19">
      <c r="B901" s="5">
        <v>1979</v>
      </c>
      <c r="C901" s="34"/>
      <c r="D901" s="34"/>
      <c r="E901" s="34"/>
      <c r="F901" s="34"/>
      <c r="G901" s="34"/>
      <c r="H901" s="34"/>
      <c r="I901" s="34"/>
      <c r="J901" s="34"/>
      <c r="K901" s="34"/>
      <c r="L901" s="34"/>
      <c r="M901" s="34"/>
      <c r="N901" s="34">
        <v>0</v>
      </c>
      <c r="O901" s="34"/>
      <c r="P901" s="34"/>
      <c r="Q901" s="34"/>
      <c r="R901" s="34"/>
      <c r="S901" s="34"/>
    </row>
    <row r="902" spans="2:19">
      <c r="B902" s="5">
        <v>1978</v>
      </c>
      <c r="C902" s="34"/>
      <c r="D902" s="34"/>
      <c r="E902" s="34"/>
      <c r="F902" s="34"/>
      <c r="G902" s="34"/>
      <c r="H902" s="34"/>
      <c r="I902" s="34"/>
      <c r="J902" s="34"/>
      <c r="K902" s="34"/>
      <c r="L902" s="34"/>
      <c r="M902" s="34"/>
      <c r="N902" s="34">
        <v>0</v>
      </c>
      <c r="O902" s="34"/>
      <c r="P902" s="34"/>
      <c r="Q902" s="34"/>
      <c r="R902" s="34"/>
      <c r="S902" s="34"/>
    </row>
    <row r="903" spans="2:19">
      <c r="B903" s="5">
        <v>1977</v>
      </c>
      <c r="C903" s="34"/>
      <c r="D903" s="34"/>
      <c r="E903" s="34"/>
      <c r="F903" s="34"/>
      <c r="G903" s="34"/>
      <c r="H903" s="34"/>
      <c r="I903" s="34"/>
      <c r="J903" s="34"/>
      <c r="K903" s="34"/>
      <c r="L903" s="34"/>
      <c r="M903" s="34"/>
      <c r="N903" s="34">
        <v>0</v>
      </c>
      <c r="O903" s="34"/>
      <c r="P903" s="34"/>
      <c r="Q903" s="34"/>
      <c r="R903" s="34"/>
      <c r="S903" s="34"/>
    </row>
    <row r="904" spans="2:19">
      <c r="B904" s="5">
        <v>1976</v>
      </c>
      <c r="C904" s="34"/>
      <c r="D904" s="34"/>
      <c r="E904" s="34"/>
      <c r="F904" s="34"/>
      <c r="G904" s="34"/>
      <c r="H904" s="34"/>
      <c r="I904" s="34"/>
      <c r="J904" s="34"/>
      <c r="K904" s="34"/>
      <c r="L904" s="34"/>
      <c r="M904" s="34"/>
      <c r="N904" s="34">
        <v>0</v>
      </c>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78125.525122000006</v>
      </c>
      <c r="D951" s="7">
        <f>SUM(D873:D950)</f>
        <v>115143.83066200001</v>
      </c>
      <c r="E951" s="7">
        <f>SUM(E872:E950)</f>
        <v>116205.16951600001</v>
      </c>
      <c r="F951" s="7">
        <f>SUM(F871:F950)</f>
        <v>160527.38214599996</v>
      </c>
      <c r="G951" s="7">
        <f>SUM(G870:G950)</f>
        <v>206283.96788599997</v>
      </c>
      <c r="H951" s="7">
        <f>SUM(H864:H950)</f>
        <v>254371.28749599998</v>
      </c>
      <c r="I951" s="7">
        <f>SUM(I864:I950)</f>
        <v>299018.26034599997</v>
      </c>
      <c r="J951" s="7">
        <f t="shared" ref="J951" si="15">SUM(J864:J950)</f>
        <v>391102.49824999995</v>
      </c>
      <c r="K951" s="7">
        <f>SUM(K864:K950)</f>
        <v>500674.48682999995</v>
      </c>
      <c r="L951" s="7">
        <f t="shared" ref="L951" si="16">SUM(L864:L950)</f>
        <v>548131.23112899996</v>
      </c>
      <c r="M951" s="7">
        <f>SUM(M864:M950)</f>
        <v>664925.89189740189</v>
      </c>
      <c r="N951" s="10">
        <f>SUM(N859:N950)</f>
        <v>872967.99374869152</v>
      </c>
      <c r="O951" s="10">
        <f>SUM(O859:O950)</f>
        <v>1072657.7305786065</v>
      </c>
      <c r="P951" s="10">
        <f>SUM(P859:P950)</f>
        <v>1136287.3576620761</v>
      </c>
      <c r="Q951" s="10">
        <f>SUM(Q859:Q950)</f>
        <v>1176189.0871053301</v>
      </c>
      <c r="R951" s="10">
        <f>SUM(R858:R950)</f>
        <v>1254404.5801215817</v>
      </c>
      <c r="S951" s="10">
        <f>SUM(S858:S950)</f>
        <v>1374805.2501568564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90356.127862867856</v>
      </c>
    </row>
    <row r="954" spans="1:19">
      <c r="A954" s="35"/>
      <c r="B954" s="5">
        <v>2021</v>
      </c>
      <c r="C954" s="33"/>
      <c r="D954" s="33"/>
      <c r="E954" s="33"/>
      <c r="F954" s="33"/>
      <c r="G954" s="33"/>
      <c r="H954" s="33"/>
      <c r="I954" s="33"/>
      <c r="J954" s="33"/>
      <c r="K954" s="33"/>
      <c r="L954" s="33"/>
      <c r="M954" s="33"/>
      <c r="N954" s="33"/>
      <c r="O954" s="33"/>
      <c r="P954" s="33"/>
      <c r="Q954" s="33"/>
      <c r="R954" s="34">
        <v>40047.002319037958</v>
      </c>
      <c r="S954" s="34">
        <v>40047.002319037958</v>
      </c>
    </row>
    <row r="955" spans="1:19">
      <c r="B955" s="5">
        <v>2020</v>
      </c>
      <c r="C955" s="33"/>
      <c r="D955" s="33"/>
      <c r="E955" s="33"/>
      <c r="F955" s="33"/>
      <c r="G955" s="33"/>
      <c r="H955" s="33"/>
      <c r="I955" s="33"/>
      <c r="J955" s="33"/>
      <c r="K955" s="33"/>
      <c r="L955" s="33"/>
      <c r="M955" s="33"/>
      <c r="N955" s="33"/>
      <c r="O955" s="33"/>
      <c r="P955" s="33"/>
      <c r="Q955" s="34">
        <v>42741.942851848769</v>
      </c>
      <c r="R955" s="34">
        <v>42741.942851848769</v>
      </c>
      <c r="S955" s="34">
        <v>42741.942851848769</v>
      </c>
    </row>
    <row r="956" spans="1:19">
      <c r="A956" s="37"/>
      <c r="B956" s="5">
        <v>2019</v>
      </c>
      <c r="C956" s="33"/>
      <c r="D956" s="33"/>
      <c r="E956" s="33"/>
      <c r="F956" s="33"/>
      <c r="G956" s="33"/>
      <c r="H956" s="33"/>
      <c r="I956" s="33"/>
      <c r="J956" s="33"/>
      <c r="K956" s="33"/>
      <c r="L956" s="33"/>
      <c r="M956" s="33"/>
      <c r="N956" s="33"/>
      <c r="O956" s="33"/>
      <c r="P956" s="34">
        <v>12695.829024224147</v>
      </c>
      <c r="Q956" s="34">
        <v>12695.829024224147</v>
      </c>
      <c r="R956" s="34">
        <v>12695.829024224147</v>
      </c>
      <c r="S956" s="34">
        <v>12695.829024224147</v>
      </c>
    </row>
    <row r="957" spans="1:19">
      <c r="A957" s="37"/>
      <c r="B957" s="5">
        <v>2018</v>
      </c>
      <c r="C957" s="33"/>
      <c r="D957" s="33"/>
      <c r="E957" s="33"/>
      <c r="F957" s="33"/>
      <c r="G957" s="33"/>
      <c r="H957" s="33"/>
      <c r="I957" s="33"/>
      <c r="J957" s="33"/>
      <c r="K957" s="33"/>
      <c r="L957" s="33"/>
      <c r="M957" s="33"/>
      <c r="N957" s="33"/>
      <c r="O957" s="34">
        <v>23768.176824931012</v>
      </c>
      <c r="P957" s="34">
        <v>23768.176824931012</v>
      </c>
      <c r="Q957" s="34">
        <v>23768.176824931012</v>
      </c>
      <c r="R957" s="34">
        <v>23768.176824931012</v>
      </c>
      <c r="S957" s="34">
        <v>23768.176824931012</v>
      </c>
    </row>
    <row r="958" spans="1:19">
      <c r="A958" s="37"/>
      <c r="B958" s="5">
        <v>2017</v>
      </c>
      <c r="C958" s="33"/>
      <c r="D958" s="33"/>
      <c r="E958" s="33"/>
      <c r="F958" s="33"/>
      <c r="G958" s="33"/>
      <c r="H958" s="33"/>
      <c r="I958" s="33"/>
      <c r="J958" s="33"/>
      <c r="K958" s="33"/>
      <c r="L958" s="33"/>
      <c r="M958" s="33"/>
      <c r="N958" s="34">
        <v>16926.149999999998</v>
      </c>
      <c r="O958" s="34">
        <v>16926.149999999998</v>
      </c>
      <c r="P958" s="34">
        <v>16926.149999999998</v>
      </c>
      <c r="Q958" s="34">
        <v>16926.149999999998</v>
      </c>
      <c r="R958" s="34">
        <v>16926.149999999998</v>
      </c>
      <c r="S958" s="34">
        <v>16926.149999999998</v>
      </c>
    </row>
    <row r="959" spans="1:19">
      <c r="B959" s="5">
        <v>2016</v>
      </c>
      <c r="C959" s="33"/>
      <c r="D959" s="33"/>
      <c r="E959" s="33"/>
      <c r="F959" s="33"/>
      <c r="G959" s="33"/>
      <c r="H959" s="33"/>
      <c r="I959" s="33"/>
      <c r="J959" s="33"/>
      <c r="K959" s="33"/>
      <c r="L959" s="33"/>
      <c r="M959" s="34">
        <v>30574.094903490568</v>
      </c>
      <c r="N959" s="34">
        <v>30574.094903490568</v>
      </c>
      <c r="O959" s="34">
        <v>30574.094903490568</v>
      </c>
      <c r="P959" s="34">
        <v>30574.094903490568</v>
      </c>
      <c r="Q959" s="34">
        <v>30574.094903490568</v>
      </c>
      <c r="R959" s="34">
        <v>30574.094903490568</v>
      </c>
      <c r="S959" s="34">
        <v>30574.094903490568</v>
      </c>
    </row>
    <row r="960" spans="1:19">
      <c r="B960" s="5">
        <v>2015</v>
      </c>
      <c r="C960" s="33"/>
      <c r="D960" s="33"/>
      <c r="E960" s="33"/>
      <c r="F960" s="33"/>
      <c r="G960" s="33"/>
      <c r="H960" s="33"/>
      <c r="I960" s="33"/>
      <c r="J960" s="33"/>
      <c r="K960" s="33"/>
      <c r="L960" s="34">
        <v>19191.592199999999</v>
      </c>
      <c r="M960" s="34">
        <v>19191.592199999999</v>
      </c>
      <c r="N960" s="34">
        <v>19191.592199999999</v>
      </c>
      <c r="O960" s="34">
        <v>19191.592199999999</v>
      </c>
      <c r="P960" s="34">
        <v>19191.592199999999</v>
      </c>
      <c r="Q960" s="34">
        <v>19191.592199999999</v>
      </c>
      <c r="R960" s="34">
        <v>19191.592199999999</v>
      </c>
      <c r="S960" s="34">
        <v>19191.592199999999</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6131.5049880000006</v>
      </c>
      <c r="K962" s="34">
        <v>6131.5049880000006</v>
      </c>
      <c r="L962" s="34">
        <v>6131.5049880000006</v>
      </c>
      <c r="M962" s="34">
        <v>6131.5049880000006</v>
      </c>
      <c r="N962" s="34">
        <v>6131.5049880000006</v>
      </c>
      <c r="O962" s="34">
        <v>6131.5049880000006</v>
      </c>
      <c r="P962" s="34">
        <v>6131.5049880000006</v>
      </c>
      <c r="Q962" s="34">
        <v>6131.5049880000006</v>
      </c>
      <c r="R962" s="34">
        <v>6131.5049880000006</v>
      </c>
      <c r="S962" s="34">
        <v>6131.5049880000006</v>
      </c>
    </row>
    <row r="963" spans="2:19">
      <c r="B963" s="5">
        <v>2012</v>
      </c>
      <c r="C963" s="33"/>
      <c r="D963" s="33"/>
      <c r="E963" s="33"/>
      <c r="F963" s="33"/>
      <c r="G963" s="33"/>
      <c r="H963" s="33"/>
      <c r="I963" s="34">
        <v>9751.2805750000043</v>
      </c>
      <c r="J963" s="34">
        <v>9751.2805750000043</v>
      </c>
      <c r="K963" s="34">
        <v>9751.2805750000043</v>
      </c>
      <c r="L963" s="34">
        <v>9751.2805750000043</v>
      </c>
      <c r="M963" s="34">
        <v>9751.2805750000043</v>
      </c>
      <c r="N963" s="34">
        <v>9751.2805750000043</v>
      </c>
      <c r="O963" s="34">
        <v>9751.2805750000043</v>
      </c>
      <c r="P963" s="34">
        <v>9751.2805750000043</v>
      </c>
      <c r="Q963" s="34">
        <v>9751.2805750000043</v>
      </c>
      <c r="R963" s="34">
        <v>9751.2805750000043</v>
      </c>
      <c r="S963" s="34">
        <v>9751.2805750000043</v>
      </c>
    </row>
    <row r="964" spans="2:19">
      <c r="B964" s="5">
        <v>2011</v>
      </c>
      <c r="C964" s="33"/>
      <c r="D964" s="33"/>
      <c r="E964" s="33"/>
      <c r="F964" s="33"/>
      <c r="G964" s="33"/>
      <c r="H964" s="34">
        <v>35192.970000000008</v>
      </c>
      <c r="I964" s="34">
        <v>35192.970000000008</v>
      </c>
      <c r="J964" s="34">
        <v>35192.970000000008</v>
      </c>
      <c r="K964" s="34">
        <v>35192.970000000008</v>
      </c>
      <c r="L964" s="34">
        <v>35192.970000000008</v>
      </c>
      <c r="M964" s="34">
        <v>35192.970000000008</v>
      </c>
      <c r="N964" s="34">
        <v>35192.970000000008</v>
      </c>
      <c r="O964" s="34">
        <v>35192.970000000008</v>
      </c>
      <c r="P964" s="34">
        <v>35192.970000000008</v>
      </c>
      <c r="Q964" s="34">
        <v>35192.970000000008</v>
      </c>
      <c r="R964" s="34">
        <v>35192.970000000008</v>
      </c>
      <c r="S964" s="34">
        <v>35192.970000000008</v>
      </c>
    </row>
    <row r="965" spans="2:19">
      <c r="B965" s="5">
        <v>2010</v>
      </c>
      <c r="C965" s="33"/>
      <c r="D965" s="33"/>
      <c r="E965" s="33"/>
      <c r="F965" s="33"/>
      <c r="G965" s="34">
        <v>16852.509583837626</v>
      </c>
      <c r="H965" s="34">
        <v>16852.509583837626</v>
      </c>
      <c r="I965" s="34">
        <v>16852.509583837626</v>
      </c>
      <c r="J965" s="34">
        <v>16852.509583837626</v>
      </c>
      <c r="K965" s="34">
        <v>16852.509583837626</v>
      </c>
      <c r="L965" s="34">
        <v>16852.509583837626</v>
      </c>
      <c r="M965" s="34">
        <v>16852.509583837626</v>
      </c>
      <c r="N965" s="34">
        <v>16852.509583837626</v>
      </c>
      <c r="O965" s="34">
        <v>16852.509583837626</v>
      </c>
      <c r="P965" s="34">
        <v>16852.509583837626</v>
      </c>
      <c r="Q965" s="34">
        <v>16852.509583837626</v>
      </c>
      <c r="R965" s="34">
        <v>16852.509583837626</v>
      </c>
      <c r="S965" s="34">
        <v>16852.509583837626</v>
      </c>
    </row>
    <row r="966" spans="2:19">
      <c r="B966" s="5">
        <v>2009</v>
      </c>
      <c r="C966" s="33"/>
      <c r="D966" s="33"/>
      <c r="E966" s="33"/>
      <c r="F966" s="34"/>
      <c r="G966" s="34"/>
      <c r="H966" s="34"/>
      <c r="I966" s="34"/>
      <c r="J966" s="34"/>
      <c r="K966" s="34"/>
      <c r="L966" s="34"/>
      <c r="M966" s="34"/>
      <c r="N966" s="34">
        <v>0</v>
      </c>
      <c r="O966" s="34"/>
      <c r="P966" s="34"/>
      <c r="Q966" s="34"/>
      <c r="R966" s="34"/>
      <c r="S966" s="34"/>
    </row>
    <row r="967" spans="2:19">
      <c r="B967" s="5">
        <v>2008</v>
      </c>
      <c r="C967" s="33"/>
      <c r="D967" s="33"/>
      <c r="E967" s="34"/>
      <c r="F967" s="34"/>
      <c r="G967" s="34"/>
      <c r="H967" s="34"/>
      <c r="I967" s="34"/>
      <c r="J967" s="34"/>
      <c r="K967" s="34"/>
      <c r="L967" s="34"/>
      <c r="M967" s="34"/>
      <c r="N967" s="34">
        <v>0</v>
      </c>
      <c r="O967" s="34"/>
      <c r="P967" s="34"/>
      <c r="Q967" s="34"/>
      <c r="R967" s="34"/>
      <c r="S967" s="34"/>
    </row>
    <row r="968" spans="2:19">
      <c r="B968" s="5">
        <v>2007</v>
      </c>
      <c r="C968" s="33"/>
      <c r="D968" s="34"/>
      <c r="E968" s="34"/>
      <c r="F968" s="34"/>
      <c r="G968" s="34"/>
      <c r="H968" s="34"/>
      <c r="I968" s="34"/>
      <c r="J968" s="34"/>
      <c r="K968" s="34"/>
      <c r="L968" s="34"/>
      <c r="M968" s="34"/>
      <c r="N968" s="34">
        <v>0</v>
      </c>
      <c r="O968" s="34"/>
      <c r="P968" s="34"/>
      <c r="Q968" s="34"/>
      <c r="R968" s="34"/>
      <c r="S968" s="34"/>
    </row>
    <row r="969" spans="2:19">
      <c r="B969" s="5">
        <v>2006</v>
      </c>
      <c r="C969" s="34"/>
      <c r="D969" s="34"/>
      <c r="E969" s="34"/>
      <c r="F969" s="34"/>
      <c r="G969" s="34"/>
      <c r="H969" s="34"/>
      <c r="I969" s="34"/>
      <c r="J969" s="34"/>
      <c r="K969" s="34"/>
      <c r="L969" s="34"/>
      <c r="M969" s="34"/>
      <c r="N969" s="34">
        <v>0</v>
      </c>
      <c r="O969" s="34"/>
      <c r="P969" s="34"/>
      <c r="Q969" s="34"/>
      <c r="R969" s="34"/>
      <c r="S969" s="34"/>
    </row>
    <row r="970" spans="2:19">
      <c r="B970" s="5">
        <v>2005</v>
      </c>
      <c r="C970" s="34"/>
      <c r="D970" s="34"/>
      <c r="E970" s="34"/>
      <c r="F970" s="34"/>
      <c r="G970" s="34"/>
      <c r="H970" s="34"/>
      <c r="I970" s="34"/>
      <c r="J970" s="34"/>
      <c r="K970" s="34"/>
      <c r="L970" s="34"/>
      <c r="M970" s="34"/>
      <c r="N970" s="34">
        <v>0</v>
      </c>
      <c r="O970" s="34"/>
      <c r="P970" s="34"/>
      <c r="Q970" s="34"/>
      <c r="R970" s="34"/>
      <c r="S970" s="34"/>
    </row>
    <row r="971" spans="2:19">
      <c r="B971" s="5">
        <v>2004</v>
      </c>
      <c r="C971" s="34"/>
      <c r="D971" s="34"/>
      <c r="E971" s="34"/>
      <c r="F971" s="34"/>
      <c r="G971" s="34"/>
      <c r="H971" s="34"/>
      <c r="I971" s="34"/>
      <c r="J971" s="34"/>
      <c r="K971" s="34"/>
      <c r="L971" s="34"/>
      <c r="M971" s="34"/>
      <c r="N971" s="34">
        <v>0</v>
      </c>
      <c r="O971" s="34"/>
      <c r="P971" s="34"/>
      <c r="Q971" s="34"/>
      <c r="R971" s="34"/>
      <c r="S971" s="34"/>
    </row>
    <row r="972" spans="2:19">
      <c r="B972" s="5">
        <v>2003</v>
      </c>
      <c r="C972" s="34"/>
      <c r="D972" s="34"/>
      <c r="E972" s="34"/>
      <c r="F972" s="34"/>
      <c r="G972" s="34"/>
      <c r="H972" s="34"/>
      <c r="I972" s="34"/>
      <c r="J972" s="34"/>
      <c r="K972" s="34"/>
      <c r="L972" s="34"/>
      <c r="M972" s="34"/>
      <c r="N972" s="34">
        <v>0</v>
      </c>
      <c r="O972" s="34"/>
      <c r="P972" s="34"/>
      <c r="Q972" s="34"/>
      <c r="R972" s="34"/>
      <c r="S972" s="34"/>
    </row>
    <row r="973" spans="2:19">
      <c r="B973" s="5">
        <v>2002</v>
      </c>
      <c r="C973" s="34"/>
      <c r="D973" s="34"/>
      <c r="E973" s="34"/>
      <c r="F973" s="34"/>
      <c r="G973" s="34"/>
      <c r="H973" s="34"/>
      <c r="I973" s="34"/>
      <c r="J973" s="34"/>
      <c r="K973" s="34"/>
      <c r="L973" s="34"/>
      <c r="M973" s="34"/>
      <c r="N973" s="34">
        <v>0</v>
      </c>
      <c r="O973" s="34"/>
      <c r="P973" s="34"/>
      <c r="Q973" s="34"/>
      <c r="R973" s="34"/>
      <c r="S973" s="34"/>
    </row>
    <row r="974" spans="2:19">
      <c r="B974" s="5">
        <v>2001</v>
      </c>
      <c r="C974" s="34"/>
      <c r="D974" s="34"/>
      <c r="E974" s="34"/>
      <c r="F974" s="34"/>
      <c r="G974" s="34"/>
      <c r="H974" s="34"/>
      <c r="I974" s="34"/>
      <c r="J974" s="34"/>
      <c r="K974" s="34"/>
      <c r="L974" s="34"/>
      <c r="M974" s="34"/>
      <c r="N974" s="34">
        <v>0</v>
      </c>
      <c r="O974" s="34"/>
      <c r="P974" s="34"/>
      <c r="Q974" s="34"/>
      <c r="R974" s="34"/>
      <c r="S974" s="34"/>
    </row>
    <row r="975" spans="2:19">
      <c r="B975" s="5">
        <v>2000</v>
      </c>
      <c r="C975" s="34"/>
      <c r="D975" s="34"/>
      <c r="E975" s="34"/>
      <c r="F975" s="34"/>
      <c r="G975" s="34"/>
      <c r="H975" s="34"/>
      <c r="I975" s="34"/>
      <c r="J975" s="34"/>
      <c r="K975" s="34"/>
      <c r="L975" s="34"/>
      <c r="M975" s="34"/>
      <c r="N975" s="34">
        <v>0</v>
      </c>
      <c r="O975" s="34"/>
      <c r="P975" s="34"/>
      <c r="Q975" s="34"/>
      <c r="R975" s="34"/>
      <c r="S975" s="34"/>
    </row>
    <row r="976" spans="2:19">
      <c r="B976" s="5">
        <v>1999</v>
      </c>
      <c r="C976" s="34"/>
      <c r="D976" s="34"/>
      <c r="E976" s="34"/>
      <c r="F976" s="34"/>
      <c r="G976" s="34"/>
      <c r="H976" s="34"/>
      <c r="I976" s="34"/>
      <c r="J976" s="34"/>
      <c r="K976" s="34"/>
      <c r="L976" s="34"/>
      <c r="M976" s="34"/>
      <c r="N976" s="34">
        <v>0</v>
      </c>
      <c r="O976" s="34"/>
      <c r="P976" s="34"/>
      <c r="Q976" s="34"/>
      <c r="R976" s="34"/>
      <c r="S976" s="34"/>
    </row>
    <row r="977" spans="2:19">
      <c r="B977" s="5">
        <v>1998</v>
      </c>
      <c r="C977" s="34"/>
      <c r="D977" s="34"/>
      <c r="E977" s="34"/>
      <c r="F977" s="34"/>
      <c r="G977" s="34"/>
      <c r="H977" s="34"/>
      <c r="I977" s="34"/>
      <c r="J977" s="34"/>
      <c r="K977" s="34"/>
      <c r="L977" s="34"/>
      <c r="M977" s="34"/>
      <c r="N977" s="34">
        <v>0</v>
      </c>
      <c r="O977" s="34"/>
      <c r="P977" s="34"/>
      <c r="Q977" s="34"/>
      <c r="R977" s="34"/>
      <c r="S977" s="34"/>
    </row>
    <row r="978" spans="2:19">
      <c r="B978" s="5">
        <v>1997</v>
      </c>
      <c r="C978" s="34"/>
      <c r="D978" s="34"/>
      <c r="E978" s="34"/>
      <c r="F978" s="34"/>
      <c r="G978" s="34"/>
      <c r="H978" s="34"/>
      <c r="I978" s="34"/>
      <c r="J978" s="34"/>
      <c r="K978" s="34"/>
      <c r="L978" s="34"/>
      <c r="M978" s="34"/>
      <c r="N978" s="34">
        <v>0</v>
      </c>
      <c r="O978" s="34"/>
      <c r="P978" s="34"/>
      <c r="Q978" s="34"/>
      <c r="R978" s="34"/>
      <c r="S978" s="34"/>
    </row>
    <row r="979" spans="2:19">
      <c r="B979" s="5">
        <v>1996</v>
      </c>
      <c r="C979" s="34"/>
      <c r="D979" s="34"/>
      <c r="E979" s="34"/>
      <c r="F979" s="34"/>
      <c r="G979" s="34"/>
      <c r="H979" s="34"/>
      <c r="I979" s="34"/>
      <c r="J979" s="34"/>
      <c r="K979" s="34"/>
      <c r="L979" s="34"/>
      <c r="M979" s="34"/>
      <c r="N979" s="34">
        <v>0</v>
      </c>
      <c r="O979" s="34"/>
      <c r="P979" s="34"/>
      <c r="Q979" s="34"/>
      <c r="R979" s="34"/>
      <c r="S979" s="34"/>
    </row>
    <row r="980" spans="2:19">
      <c r="B980" s="5">
        <v>1995</v>
      </c>
      <c r="C980" s="34"/>
      <c r="D980" s="34"/>
      <c r="E980" s="34"/>
      <c r="F980" s="34"/>
      <c r="G980" s="34"/>
      <c r="H980" s="34"/>
      <c r="I980" s="34"/>
      <c r="J980" s="34"/>
      <c r="K980" s="34"/>
      <c r="L980" s="34"/>
      <c r="M980" s="34"/>
      <c r="N980" s="34">
        <v>0</v>
      </c>
      <c r="O980" s="34"/>
      <c r="P980" s="34"/>
      <c r="Q980" s="34"/>
      <c r="R980" s="34"/>
      <c r="S980" s="34"/>
    </row>
    <row r="981" spans="2:19">
      <c r="B981" s="5">
        <v>1994</v>
      </c>
      <c r="C981" s="34"/>
      <c r="D981" s="34"/>
      <c r="E981" s="34"/>
      <c r="F981" s="34"/>
      <c r="G981" s="34"/>
      <c r="H981" s="34"/>
      <c r="I981" s="34"/>
      <c r="J981" s="34"/>
      <c r="K981" s="34"/>
      <c r="L981" s="34"/>
      <c r="M981" s="34"/>
      <c r="N981" s="34">
        <v>0</v>
      </c>
      <c r="O981" s="34"/>
      <c r="P981" s="34"/>
      <c r="Q981" s="34"/>
      <c r="R981" s="34"/>
      <c r="S981" s="34"/>
    </row>
    <row r="982" spans="2:19">
      <c r="B982" s="5">
        <v>1993</v>
      </c>
      <c r="C982" s="34"/>
      <c r="D982" s="34"/>
      <c r="E982" s="34"/>
      <c r="F982" s="34"/>
      <c r="G982" s="34"/>
      <c r="H982" s="34"/>
      <c r="I982" s="34"/>
      <c r="J982" s="34"/>
      <c r="K982" s="34"/>
      <c r="L982" s="34"/>
      <c r="M982" s="34"/>
      <c r="N982" s="34">
        <v>0</v>
      </c>
      <c r="O982" s="34"/>
      <c r="P982" s="34"/>
      <c r="Q982" s="34"/>
      <c r="R982" s="34"/>
      <c r="S982" s="34"/>
    </row>
    <row r="983" spans="2:19">
      <c r="B983" s="5">
        <v>1992</v>
      </c>
      <c r="C983" s="34"/>
      <c r="D983" s="34"/>
      <c r="E983" s="34"/>
      <c r="F983" s="34"/>
      <c r="G983" s="34"/>
      <c r="H983" s="34"/>
      <c r="I983" s="34"/>
      <c r="J983" s="34"/>
      <c r="K983" s="34"/>
      <c r="L983" s="34"/>
      <c r="M983" s="34"/>
      <c r="N983" s="34">
        <v>0</v>
      </c>
      <c r="O983" s="34"/>
      <c r="P983" s="34"/>
      <c r="Q983" s="34"/>
      <c r="R983" s="34"/>
      <c r="S983" s="34"/>
    </row>
    <row r="984" spans="2:19">
      <c r="B984" s="5">
        <v>1991</v>
      </c>
      <c r="C984" s="34"/>
      <c r="D984" s="34"/>
      <c r="E984" s="34"/>
      <c r="F984" s="34"/>
      <c r="G984" s="34"/>
      <c r="H984" s="34"/>
      <c r="I984" s="34"/>
      <c r="J984" s="34"/>
      <c r="K984" s="34"/>
      <c r="L984" s="34"/>
      <c r="M984" s="34"/>
      <c r="N984" s="34">
        <v>0</v>
      </c>
      <c r="O984" s="34"/>
      <c r="P984" s="34"/>
      <c r="Q984" s="34"/>
      <c r="R984" s="34"/>
      <c r="S984" s="34"/>
    </row>
    <row r="985" spans="2:19">
      <c r="B985" s="5">
        <v>1990</v>
      </c>
      <c r="C985" s="34"/>
      <c r="D985" s="34"/>
      <c r="E985" s="34"/>
      <c r="F985" s="34"/>
      <c r="G985" s="34"/>
      <c r="H985" s="34"/>
      <c r="I985" s="34"/>
      <c r="J985" s="34"/>
      <c r="K985" s="34"/>
      <c r="L985" s="34"/>
      <c r="M985" s="34"/>
      <c r="N985" s="34">
        <v>0</v>
      </c>
      <c r="O985" s="34"/>
      <c r="P985" s="34"/>
      <c r="Q985" s="34"/>
      <c r="R985" s="34"/>
      <c r="S985" s="34"/>
    </row>
    <row r="986" spans="2:19">
      <c r="B986" s="5">
        <v>1989</v>
      </c>
      <c r="C986" s="34"/>
      <c r="D986" s="34"/>
      <c r="E986" s="34"/>
      <c r="F986" s="34"/>
      <c r="G986" s="34"/>
      <c r="H986" s="34"/>
      <c r="I986" s="34"/>
      <c r="J986" s="34"/>
      <c r="K986" s="34"/>
      <c r="L986" s="34"/>
      <c r="M986" s="34"/>
      <c r="N986" s="34">
        <v>0</v>
      </c>
      <c r="O986" s="34"/>
      <c r="P986" s="34"/>
      <c r="Q986" s="34"/>
      <c r="R986" s="34"/>
      <c r="S986" s="34"/>
    </row>
    <row r="987" spans="2:19">
      <c r="B987" s="5">
        <v>1988</v>
      </c>
      <c r="C987" s="34"/>
      <c r="D987" s="34"/>
      <c r="E987" s="34"/>
      <c r="F987" s="34"/>
      <c r="G987" s="34"/>
      <c r="H987" s="34"/>
      <c r="I987" s="34"/>
      <c r="J987" s="34"/>
      <c r="K987" s="34"/>
      <c r="L987" s="34"/>
      <c r="M987" s="34"/>
      <c r="N987" s="34">
        <v>0</v>
      </c>
      <c r="O987" s="34"/>
      <c r="P987" s="34"/>
      <c r="Q987" s="34"/>
      <c r="R987" s="34"/>
      <c r="S987" s="34"/>
    </row>
    <row r="988" spans="2:19">
      <c r="B988" s="5">
        <v>1987</v>
      </c>
      <c r="C988" s="34"/>
      <c r="D988" s="34"/>
      <c r="E988" s="34"/>
      <c r="F988" s="34"/>
      <c r="G988" s="34"/>
      <c r="H988" s="34"/>
      <c r="I988" s="34"/>
      <c r="J988" s="34"/>
      <c r="K988" s="34"/>
      <c r="L988" s="34"/>
      <c r="M988" s="34"/>
      <c r="N988" s="34">
        <v>0</v>
      </c>
      <c r="O988" s="34"/>
      <c r="P988" s="34"/>
      <c r="Q988" s="34"/>
      <c r="R988" s="34"/>
      <c r="S988" s="34"/>
    </row>
    <row r="989" spans="2:19">
      <c r="B989" s="5">
        <v>1986</v>
      </c>
      <c r="C989" s="34"/>
      <c r="D989" s="34"/>
      <c r="E989" s="34"/>
      <c r="F989" s="34"/>
      <c r="G989" s="34"/>
      <c r="H989" s="34"/>
      <c r="I989" s="34"/>
      <c r="J989" s="34"/>
      <c r="K989" s="34"/>
      <c r="L989" s="34"/>
      <c r="M989" s="34"/>
      <c r="N989" s="34">
        <v>0</v>
      </c>
      <c r="O989" s="34"/>
      <c r="P989" s="34"/>
      <c r="Q989" s="34"/>
      <c r="R989" s="34"/>
      <c r="S989" s="34"/>
    </row>
    <row r="990" spans="2:19">
      <c r="B990" s="5">
        <v>1985</v>
      </c>
      <c r="C990" s="34"/>
      <c r="D990" s="34"/>
      <c r="E990" s="34"/>
      <c r="F990" s="34"/>
      <c r="G990" s="34"/>
      <c r="H990" s="34"/>
      <c r="I990" s="34"/>
      <c r="J990" s="34"/>
      <c r="K990" s="34"/>
      <c r="L990" s="34"/>
      <c r="M990" s="34"/>
      <c r="N990" s="34">
        <v>0</v>
      </c>
      <c r="O990" s="34"/>
      <c r="P990" s="34"/>
      <c r="Q990" s="34"/>
      <c r="R990" s="34"/>
      <c r="S990" s="34"/>
    </row>
    <row r="991" spans="2:19">
      <c r="B991" s="5">
        <v>1984</v>
      </c>
      <c r="C991" s="34"/>
      <c r="D991" s="34"/>
      <c r="E991" s="34"/>
      <c r="F991" s="34"/>
      <c r="G991" s="34"/>
      <c r="H991" s="34"/>
      <c r="I991" s="34"/>
      <c r="J991" s="34"/>
      <c r="K991" s="34"/>
      <c r="L991" s="34"/>
      <c r="M991" s="34"/>
      <c r="N991" s="34">
        <v>0</v>
      </c>
      <c r="O991" s="34"/>
      <c r="P991" s="34"/>
      <c r="Q991" s="34"/>
      <c r="R991" s="34"/>
      <c r="S991" s="34"/>
    </row>
    <row r="992" spans="2:19">
      <c r="B992" s="5">
        <v>1983</v>
      </c>
      <c r="C992" s="34"/>
      <c r="D992" s="34"/>
      <c r="E992" s="34"/>
      <c r="F992" s="34"/>
      <c r="G992" s="34"/>
      <c r="H992" s="34"/>
      <c r="I992" s="34"/>
      <c r="J992" s="34"/>
      <c r="K992" s="34"/>
      <c r="L992" s="34"/>
      <c r="M992" s="34"/>
      <c r="N992" s="34">
        <v>0</v>
      </c>
      <c r="O992" s="34"/>
      <c r="P992" s="34"/>
      <c r="Q992" s="34"/>
      <c r="R992" s="34"/>
      <c r="S992" s="34"/>
    </row>
    <row r="993" spans="2:19">
      <c r="B993" s="5">
        <v>1982</v>
      </c>
      <c r="C993" s="34"/>
      <c r="D993" s="34"/>
      <c r="E993" s="34"/>
      <c r="F993" s="34"/>
      <c r="G993" s="34"/>
      <c r="H993" s="34"/>
      <c r="I993" s="34"/>
      <c r="J993" s="34"/>
      <c r="K993" s="34"/>
      <c r="L993" s="34"/>
      <c r="M993" s="34"/>
      <c r="N993" s="34">
        <v>0</v>
      </c>
      <c r="O993" s="34"/>
      <c r="P993" s="34"/>
      <c r="Q993" s="34"/>
      <c r="R993" s="34"/>
      <c r="S993" s="34"/>
    </row>
    <row r="994" spans="2:19">
      <c r="B994" s="5">
        <v>1981</v>
      </c>
      <c r="C994" s="34"/>
      <c r="D994" s="34"/>
      <c r="E994" s="34"/>
      <c r="F994" s="34"/>
      <c r="G994" s="34"/>
      <c r="H994" s="34"/>
      <c r="I994" s="34"/>
      <c r="J994" s="34"/>
      <c r="K994" s="34"/>
      <c r="L994" s="34"/>
      <c r="M994" s="34"/>
      <c r="N994" s="34">
        <v>0</v>
      </c>
      <c r="O994" s="34"/>
      <c r="P994" s="34"/>
      <c r="Q994" s="34"/>
      <c r="R994" s="34"/>
      <c r="S994" s="34"/>
    </row>
    <row r="995" spans="2:19">
      <c r="B995" s="5">
        <v>1980</v>
      </c>
      <c r="C995" s="34"/>
      <c r="D995" s="34"/>
      <c r="E995" s="34"/>
      <c r="F995" s="34"/>
      <c r="G995" s="34"/>
      <c r="H995" s="34"/>
      <c r="I995" s="34"/>
      <c r="J995" s="34"/>
      <c r="K995" s="34"/>
      <c r="L995" s="34"/>
      <c r="M995" s="34"/>
      <c r="N995" s="34">
        <v>0</v>
      </c>
      <c r="O995" s="34"/>
      <c r="P995" s="34"/>
      <c r="Q995" s="34"/>
      <c r="R995" s="34"/>
      <c r="S995" s="34"/>
    </row>
    <row r="996" spans="2:19">
      <c r="B996" s="5">
        <v>1979</v>
      </c>
      <c r="C996" s="34"/>
      <c r="D996" s="34"/>
      <c r="E996" s="34"/>
      <c r="F996" s="34"/>
      <c r="G996" s="34"/>
      <c r="H996" s="34"/>
      <c r="I996" s="34"/>
      <c r="J996" s="34"/>
      <c r="K996" s="34"/>
      <c r="L996" s="34"/>
      <c r="M996" s="34"/>
      <c r="N996" s="34">
        <v>0</v>
      </c>
      <c r="O996" s="34"/>
      <c r="P996" s="34"/>
      <c r="Q996" s="34"/>
      <c r="R996" s="34"/>
      <c r="S996" s="34"/>
    </row>
    <row r="997" spans="2:19">
      <c r="B997" s="5">
        <v>1978</v>
      </c>
      <c r="C997" s="34"/>
      <c r="D997" s="34"/>
      <c r="E997" s="34"/>
      <c r="F997" s="34"/>
      <c r="G997" s="34"/>
      <c r="H997" s="34"/>
      <c r="I997" s="34"/>
      <c r="J997" s="34"/>
      <c r="K997" s="34"/>
      <c r="L997" s="34"/>
      <c r="M997" s="34"/>
      <c r="N997" s="34">
        <v>0</v>
      </c>
      <c r="O997" s="34"/>
      <c r="P997" s="34"/>
      <c r="Q997" s="34"/>
      <c r="R997" s="34"/>
      <c r="S997" s="34"/>
    </row>
    <row r="998" spans="2:19">
      <c r="B998" s="5">
        <v>1977</v>
      </c>
      <c r="C998" s="34"/>
      <c r="D998" s="34"/>
      <c r="E998" s="34"/>
      <c r="F998" s="34"/>
      <c r="G998" s="34"/>
      <c r="H998" s="34"/>
      <c r="I998" s="34"/>
      <c r="J998" s="34"/>
      <c r="K998" s="34"/>
      <c r="L998" s="34"/>
      <c r="M998" s="34"/>
      <c r="N998" s="34">
        <v>0</v>
      </c>
      <c r="O998" s="34"/>
      <c r="P998" s="34"/>
      <c r="Q998" s="34"/>
      <c r="R998" s="34"/>
      <c r="S998" s="34"/>
    </row>
    <row r="999" spans="2:19">
      <c r="B999" s="5">
        <v>1976</v>
      </c>
      <c r="C999" s="34"/>
      <c r="D999" s="34"/>
      <c r="E999" s="34"/>
      <c r="F999" s="34"/>
      <c r="G999" s="34"/>
      <c r="H999" s="34"/>
      <c r="I999" s="34"/>
      <c r="J999" s="34"/>
      <c r="K999" s="34"/>
      <c r="L999" s="34"/>
      <c r="M999" s="34"/>
      <c r="N999" s="34">
        <v>0</v>
      </c>
      <c r="O999" s="34"/>
      <c r="P999" s="34"/>
      <c r="Q999" s="34"/>
      <c r="R999" s="34"/>
      <c r="S999" s="34"/>
    </row>
    <row r="1000" spans="2:19">
      <c r="B1000" s="5">
        <v>1975</v>
      </c>
      <c r="C1000" s="34"/>
      <c r="D1000" s="34"/>
      <c r="E1000" s="34"/>
      <c r="F1000" s="34"/>
      <c r="G1000" s="34"/>
      <c r="H1000" s="34"/>
      <c r="I1000" s="34"/>
      <c r="J1000" s="34"/>
      <c r="K1000" s="34"/>
      <c r="L1000" s="34"/>
      <c r="M1000" s="34"/>
      <c r="N1000" s="34">
        <v>0</v>
      </c>
      <c r="O1000" s="34"/>
      <c r="P1000" s="34"/>
      <c r="Q1000" s="34"/>
      <c r="R1000" s="34"/>
      <c r="S1000" s="34"/>
    </row>
    <row r="1001" spans="2:19">
      <c r="B1001" s="5">
        <v>1974</v>
      </c>
      <c r="C1001" s="34"/>
      <c r="D1001" s="34"/>
      <c r="E1001" s="34"/>
      <c r="F1001" s="34"/>
      <c r="G1001" s="34"/>
      <c r="H1001" s="34"/>
      <c r="I1001" s="34"/>
      <c r="J1001" s="34"/>
      <c r="K1001" s="34"/>
      <c r="L1001" s="34"/>
      <c r="M1001" s="34"/>
      <c r="N1001" s="34">
        <v>0</v>
      </c>
      <c r="O1001" s="34"/>
      <c r="P1001" s="34"/>
      <c r="Q1001" s="34"/>
      <c r="R1001" s="34"/>
      <c r="S1001" s="34"/>
    </row>
    <row r="1002" spans="2:19">
      <c r="B1002" s="5">
        <v>1973</v>
      </c>
      <c r="C1002" s="34"/>
      <c r="D1002" s="34"/>
      <c r="E1002" s="34"/>
      <c r="F1002" s="34"/>
      <c r="G1002" s="34"/>
      <c r="H1002" s="34"/>
      <c r="I1002" s="34"/>
      <c r="J1002" s="34"/>
      <c r="K1002" s="34"/>
      <c r="L1002" s="34"/>
      <c r="M1002" s="34"/>
      <c r="N1002" s="34">
        <v>0</v>
      </c>
      <c r="O1002" s="34"/>
      <c r="P1002" s="34"/>
      <c r="Q1002" s="34"/>
      <c r="R1002" s="34"/>
      <c r="S1002" s="34"/>
    </row>
    <row r="1003" spans="2:19">
      <c r="B1003" s="5">
        <v>1972</v>
      </c>
      <c r="C1003" s="34"/>
      <c r="D1003" s="34"/>
      <c r="E1003" s="34"/>
      <c r="F1003" s="34"/>
      <c r="G1003" s="34"/>
      <c r="H1003" s="34"/>
      <c r="I1003" s="34"/>
      <c r="J1003" s="34"/>
      <c r="K1003" s="34"/>
      <c r="L1003" s="34"/>
      <c r="M1003" s="34"/>
      <c r="N1003" s="34">
        <v>0</v>
      </c>
      <c r="O1003" s="34"/>
      <c r="P1003" s="34"/>
      <c r="Q1003" s="34"/>
      <c r="R1003" s="34"/>
      <c r="S1003" s="34"/>
    </row>
    <row r="1004" spans="2:19">
      <c r="B1004" s="5">
        <v>1971</v>
      </c>
      <c r="C1004" s="34"/>
      <c r="D1004" s="34"/>
      <c r="E1004" s="34"/>
      <c r="F1004" s="34"/>
      <c r="G1004" s="34"/>
      <c r="H1004" s="34"/>
      <c r="I1004" s="34"/>
      <c r="J1004" s="34"/>
      <c r="K1004" s="34"/>
      <c r="L1004" s="34"/>
      <c r="M1004" s="34"/>
      <c r="N1004" s="34">
        <v>0</v>
      </c>
      <c r="O1004" s="34"/>
      <c r="P1004" s="34"/>
      <c r="Q1004" s="34"/>
      <c r="R1004" s="34"/>
      <c r="S1004" s="34"/>
    </row>
    <row r="1005" spans="2:19">
      <c r="B1005" s="5">
        <v>1970</v>
      </c>
      <c r="C1005" s="34"/>
      <c r="D1005" s="34"/>
      <c r="E1005" s="34"/>
      <c r="F1005" s="34"/>
      <c r="G1005" s="34"/>
      <c r="H1005" s="34"/>
      <c r="I1005" s="34"/>
      <c r="J1005" s="34"/>
      <c r="K1005" s="34"/>
      <c r="L1005" s="34"/>
      <c r="M1005" s="34"/>
      <c r="N1005" s="34">
        <v>0</v>
      </c>
      <c r="O1005" s="34"/>
      <c r="P1005" s="34"/>
      <c r="Q1005" s="34"/>
      <c r="R1005" s="34"/>
      <c r="S1005" s="34"/>
    </row>
    <row r="1006" spans="2:19">
      <c r="B1006" s="5">
        <v>1969</v>
      </c>
      <c r="C1006" s="34"/>
      <c r="D1006" s="34"/>
      <c r="E1006" s="34"/>
      <c r="F1006" s="34"/>
      <c r="G1006" s="34"/>
      <c r="H1006" s="34"/>
      <c r="I1006" s="34"/>
      <c r="J1006" s="34"/>
      <c r="K1006" s="34"/>
      <c r="L1006" s="34"/>
      <c r="M1006" s="34"/>
      <c r="N1006" s="34">
        <v>0</v>
      </c>
      <c r="O1006" s="34"/>
      <c r="P1006" s="34"/>
      <c r="Q1006" s="34"/>
      <c r="R1006" s="34"/>
      <c r="S1006" s="34"/>
    </row>
    <row r="1007" spans="2:19">
      <c r="B1007" s="5">
        <v>1968</v>
      </c>
      <c r="C1007" s="34"/>
      <c r="D1007" s="34"/>
      <c r="E1007" s="34"/>
      <c r="F1007" s="34"/>
      <c r="G1007" s="34"/>
      <c r="H1007" s="34"/>
      <c r="I1007" s="34"/>
      <c r="J1007" s="34"/>
      <c r="K1007" s="34"/>
      <c r="L1007" s="34"/>
      <c r="M1007" s="34"/>
      <c r="N1007" s="34">
        <v>0</v>
      </c>
      <c r="O1007" s="34"/>
      <c r="P1007" s="34"/>
      <c r="Q1007" s="34"/>
      <c r="R1007" s="34"/>
      <c r="S1007" s="34"/>
    </row>
    <row r="1008" spans="2:19">
      <c r="B1008" s="5">
        <v>1967</v>
      </c>
      <c r="C1008" s="34"/>
      <c r="D1008" s="34"/>
      <c r="E1008" s="34"/>
      <c r="F1008" s="34"/>
      <c r="G1008" s="34"/>
      <c r="H1008" s="34"/>
      <c r="I1008" s="34"/>
      <c r="J1008" s="34"/>
      <c r="K1008" s="34"/>
      <c r="L1008" s="34"/>
      <c r="M1008" s="34"/>
      <c r="N1008" s="34">
        <v>0</v>
      </c>
      <c r="O1008" s="34"/>
      <c r="P1008" s="34"/>
      <c r="Q1008" s="34"/>
      <c r="R1008" s="34"/>
      <c r="S1008" s="34"/>
    </row>
    <row r="1009" spans="2:19">
      <c r="B1009" s="5">
        <v>1966</v>
      </c>
      <c r="C1009" s="34"/>
      <c r="D1009" s="34"/>
      <c r="E1009" s="34"/>
      <c r="F1009" s="34"/>
      <c r="G1009" s="34"/>
      <c r="H1009" s="34"/>
      <c r="I1009" s="34"/>
      <c r="J1009" s="34"/>
      <c r="K1009" s="34"/>
      <c r="L1009" s="34"/>
      <c r="M1009" s="34"/>
      <c r="N1009" s="34">
        <v>0</v>
      </c>
      <c r="O1009" s="34"/>
      <c r="P1009" s="34"/>
      <c r="Q1009" s="34"/>
      <c r="R1009" s="34"/>
      <c r="S1009" s="34"/>
    </row>
    <row r="1010" spans="2:19">
      <c r="B1010" s="5">
        <v>1965</v>
      </c>
      <c r="C1010" s="34"/>
      <c r="D1010" s="34"/>
      <c r="E1010" s="34"/>
      <c r="F1010" s="34"/>
      <c r="G1010" s="34"/>
      <c r="H1010" s="34"/>
      <c r="I1010" s="34"/>
      <c r="J1010" s="34"/>
      <c r="K1010" s="34"/>
      <c r="L1010" s="34"/>
      <c r="M1010" s="34"/>
      <c r="N1010" s="34">
        <v>0</v>
      </c>
      <c r="O1010" s="34"/>
      <c r="P1010" s="34"/>
      <c r="Q1010" s="34"/>
      <c r="R1010" s="34"/>
      <c r="S1010" s="34"/>
    </row>
    <row r="1011" spans="2:19">
      <c r="B1011" s="5">
        <v>1964</v>
      </c>
      <c r="C1011" s="34"/>
      <c r="D1011" s="34"/>
      <c r="E1011" s="34"/>
      <c r="F1011" s="34"/>
      <c r="G1011" s="34"/>
      <c r="H1011" s="34"/>
      <c r="I1011" s="34"/>
      <c r="J1011" s="34"/>
      <c r="K1011" s="34"/>
      <c r="L1011" s="34"/>
      <c r="M1011" s="34"/>
      <c r="N1011" s="34">
        <v>0</v>
      </c>
      <c r="O1011" s="34"/>
      <c r="P1011" s="34"/>
      <c r="Q1011" s="34"/>
      <c r="R1011" s="34"/>
      <c r="S1011" s="34"/>
    </row>
    <row r="1012" spans="2:19">
      <c r="B1012" s="5">
        <v>1963</v>
      </c>
      <c r="C1012" s="34"/>
      <c r="D1012" s="34"/>
      <c r="E1012" s="34"/>
      <c r="F1012" s="34"/>
      <c r="G1012" s="34"/>
      <c r="H1012" s="34"/>
      <c r="I1012" s="34"/>
      <c r="J1012" s="34"/>
      <c r="K1012" s="34"/>
      <c r="L1012" s="34"/>
      <c r="M1012" s="34"/>
      <c r="N1012" s="34">
        <v>0</v>
      </c>
      <c r="O1012" s="34"/>
      <c r="P1012" s="34"/>
      <c r="Q1012" s="34"/>
      <c r="R1012" s="34"/>
      <c r="S1012" s="34"/>
    </row>
    <row r="1013" spans="2:19">
      <c r="B1013" s="5">
        <v>1962</v>
      </c>
      <c r="C1013" s="34"/>
      <c r="D1013" s="34"/>
      <c r="E1013" s="34"/>
      <c r="F1013" s="34"/>
      <c r="G1013" s="34"/>
      <c r="H1013" s="34"/>
      <c r="I1013" s="34"/>
      <c r="J1013" s="34"/>
      <c r="K1013" s="34"/>
      <c r="L1013" s="34"/>
      <c r="M1013" s="34"/>
      <c r="N1013" s="34">
        <v>0</v>
      </c>
      <c r="O1013" s="34"/>
      <c r="P1013" s="34"/>
      <c r="Q1013" s="34"/>
      <c r="R1013" s="34"/>
      <c r="S1013" s="34"/>
    </row>
    <row r="1014" spans="2:19">
      <c r="B1014" s="5">
        <v>1961</v>
      </c>
      <c r="C1014" s="34"/>
      <c r="D1014" s="34"/>
      <c r="E1014" s="34"/>
      <c r="F1014" s="34"/>
      <c r="G1014" s="34"/>
      <c r="H1014" s="34"/>
      <c r="I1014" s="34"/>
      <c r="J1014" s="34"/>
      <c r="K1014" s="34"/>
      <c r="L1014" s="34"/>
      <c r="M1014" s="34"/>
      <c r="N1014" s="34">
        <v>0</v>
      </c>
      <c r="O1014" s="34"/>
      <c r="P1014" s="34"/>
      <c r="Q1014" s="34"/>
      <c r="R1014" s="34"/>
      <c r="S1014" s="34"/>
    </row>
    <row r="1015" spans="2:19">
      <c r="B1015" s="5">
        <v>1960</v>
      </c>
      <c r="C1015" s="34"/>
      <c r="D1015" s="34"/>
      <c r="E1015" s="34"/>
      <c r="F1015" s="34"/>
      <c r="G1015" s="34"/>
      <c r="H1015" s="34"/>
      <c r="I1015" s="34"/>
      <c r="J1015" s="34"/>
      <c r="K1015" s="34"/>
      <c r="L1015" s="34"/>
      <c r="M1015" s="34"/>
      <c r="N1015" s="34">
        <v>0</v>
      </c>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16852.509583837626</v>
      </c>
      <c r="H1046" s="7">
        <f>SUM(H959:H1045)</f>
        <v>52045.47958383763</v>
      </c>
      <c r="I1046" s="7">
        <f>SUM(I959:I1045)</f>
        <v>61796.760158837642</v>
      </c>
      <c r="J1046" s="7">
        <f t="shared" ref="J1046" si="17">SUM(J959:J1045)</f>
        <v>67928.265146837643</v>
      </c>
      <c r="K1046" s="7">
        <f>SUM(K959:K1045)</f>
        <v>67928.265146837643</v>
      </c>
      <c r="L1046" s="7">
        <f t="shared" ref="L1046" si="18">SUM(L959:L1045)</f>
        <v>87119.857346837642</v>
      </c>
      <c r="M1046" s="7">
        <f>SUM(M959:M1045)</f>
        <v>117693.95225032819</v>
      </c>
      <c r="N1046" s="10">
        <f>SUM(N954:N1045)</f>
        <v>134620.1022503282</v>
      </c>
      <c r="O1046" s="10">
        <f>SUM(O954:O1045)</f>
        <v>158388.2790752592</v>
      </c>
      <c r="P1046" s="10">
        <f>SUM(P954:P1045)</f>
        <v>171084.10809948333</v>
      </c>
      <c r="Q1046" s="10">
        <f>SUM(Q954:Q1045)</f>
        <v>213826.05095133212</v>
      </c>
      <c r="R1046" s="10">
        <f>SUM(R953:R1045)</f>
        <v>253873.05327037006</v>
      </c>
      <c r="S1046" s="10">
        <f>SUM(S953:S1045)</f>
        <v>344229.1811332379</v>
      </c>
    </row>
    <row r="1047" spans="1:19">
      <c r="A1047" s="64"/>
      <c r="B1047" s="6"/>
      <c r="C1047" s="7"/>
      <c r="D1047" s="7"/>
      <c r="E1047" s="7"/>
      <c r="F1047" s="7"/>
      <c r="G1047" s="7"/>
      <c r="H1047" s="7"/>
      <c r="I1047" s="7"/>
      <c r="J1047" s="7"/>
      <c r="K1047" s="7"/>
      <c r="L1047" s="7"/>
      <c r="M1047" s="9"/>
    </row>
    <row r="1048" spans="1:19" hidden="1" outlineLevel="1">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hidden="1" outlineLevel="1">
      <c r="A1049" s="35"/>
      <c r="B1049" s="5">
        <v>2021</v>
      </c>
      <c r="C1049" s="33"/>
      <c r="D1049" s="33"/>
      <c r="E1049" s="33"/>
      <c r="F1049" s="33"/>
      <c r="G1049" s="33"/>
      <c r="H1049" s="33"/>
      <c r="I1049" s="33"/>
      <c r="J1049" s="33"/>
      <c r="K1049" s="33"/>
      <c r="L1049" s="33"/>
      <c r="M1049" s="33"/>
      <c r="N1049" s="33"/>
      <c r="O1049" s="33"/>
      <c r="P1049" s="33"/>
      <c r="Q1049" s="33"/>
      <c r="R1049" s="34"/>
      <c r="S1049" s="34"/>
    </row>
    <row r="1050" spans="1:19" hidden="1" outlineLevel="1">
      <c r="B1050" s="5">
        <v>2020</v>
      </c>
      <c r="C1050" s="33"/>
      <c r="D1050" s="33"/>
      <c r="E1050" s="33"/>
      <c r="F1050" s="33"/>
      <c r="G1050" s="33"/>
      <c r="H1050" s="33"/>
      <c r="I1050" s="33"/>
      <c r="J1050" s="33"/>
      <c r="K1050" s="33"/>
      <c r="L1050" s="33"/>
      <c r="M1050" s="33"/>
      <c r="N1050" s="33"/>
      <c r="O1050" s="33"/>
      <c r="P1050" s="33"/>
      <c r="Q1050" s="34"/>
      <c r="R1050" s="34"/>
      <c r="S1050" s="34"/>
    </row>
    <row r="1051" spans="1:19" hidden="1" outlineLevel="1">
      <c r="A1051" s="37"/>
      <c r="B1051" s="5">
        <v>2019</v>
      </c>
      <c r="C1051" s="33"/>
      <c r="D1051" s="33"/>
      <c r="E1051" s="33"/>
      <c r="F1051" s="33"/>
      <c r="G1051" s="33"/>
      <c r="H1051" s="33"/>
      <c r="I1051" s="33"/>
      <c r="J1051" s="33"/>
      <c r="K1051" s="33"/>
      <c r="L1051" s="33"/>
      <c r="M1051" s="33"/>
      <c r="N1051" s="33"/>
      <c r="O1051" s="33"/>
      <c r="P1051" s="34"/>
      <c r="Q1051" s="34"/>
      <c r="R1051" s="34"/>
      <c r="S1051" s="34"/>
    </row>
    <row r="1052" spans="1:19" hidden="1" outlineLevel="1">
      <c r="A1052" s="37"/>
      <c r="B1052" s="5">
        <v>2018</v>
      </c>
      <c r="C1052" s="33"/>
      <c r="D1052" s="33"/>
      <c r="E1052" s="33"/>
      <c r="F1052" s="33"/>
      <c r="G1052" s="33"/>
      <c r="H1052" s="33"/>
      <c r="I1052" s="33"/>
      <c r="J1052" s="33"/>
      <c r="K1052" s="33"/>
      <c r="L1052" s="33"/>
      <c r="M1052" s="33"/>
      <c r="N1052" s="33"/>
      <c r="O1052" s="34"/>
      <c r="P1052" s="34"/>
      <c r="Q1052" s="34"/>
      <c r="R1052" s="34"/>
      <c r="S1052" s="34"/>
    </row>
    <row r="1053" spans="1:19" hidden="1" outlineLevel="1">
      <c r="A1053" s="37"/>
      <c r="B1053" s="5">
        <v>2017</v>
      </c>
      <c r="C1053" s="33"/>
      <c r="D1053" s="33"/>
      <c r="E1053" s="33"/>
      <c r="F1053" s="33"/>
      <c r="G1053" s="33"/>
      <c r="H1053" s="33"/>
      <c r="I1053" s="33"/>
      <c r="J1053" s="33"/>
      <c r="K1053" s="33"/>
      <c r="L1053" s="33"/>
      <c r="M1053" s="33"/>
      <c r="N1053" s="34"/>
      <c r="O1053" s="34"/>
      <c r="P1053" s="34"/>
      <c r="Q1053" s="34"/>
      <c r="R1053" s="34"/>
      <c r="S1053" s="34"/>
    </row>
    <row r="1054" spans="1:19" hidden="1" outlineLevel="1">
      <c r="B1054" s="5">
        <v>2016</v>
      </c>
      <c r="C1054" s="33"/>
      <c r="D1054" s="33"/>
      <c r="E1054" s="33"/>
      <c r="F1054" s="33"/>
      <c r="G1054" s="33"/>
      <c r="H1054" s="33"/>
      <c r="I1054" s="33"/>
      <c r="J1054" s="33"/>
      <c r="K1054" s="33"/>
      <c r="L1054" s="33"/>
      <c r="M1054" s="34"/>
      <c r="N1054" s="34"/>
      <c r="O1054" s="34"/>
      <c r="P1054" s="34"/>
      <c r="Q1054" s="34"/>
      <c r="R1054" s="34"/>
      <c r="S1054" s="34"/>
    </row>
    <row r="1055" spans="1:19" hidden="1" outlineLevel="1">
      <c r="B1055" s="5">
        <v>2015</v>
      </c>
      <c r="C1055" s="33"/>
      <c r="D1055" s="33"/>
      <c r="E1055" s="33"/>
      <c r="F1055" s="33"/>
      <c r="G1055" s="33"/>
      <c r="H1055" s="33"/>
      <c r="I1055" s="33"/>
      <c r="J1055" s="33"/>
      <c r="K1055" s="33"/>
      <c r="L1055" s="34"/>
      <c r="M1055" s="34"/>
      <c r="N1055" s="34"/>
      <c r="O1055" s="34"/>
      <c r="P1055" s="34"/>
      <c r="Q1055" s="34"/>
      <c r="R1055" s="34"/>
      <c r="S1055" s="34"/>
    </row>
    <row r="1056" spans="1:19" hidden="1" outlineLevel="1">
      <c r="B1056" s="5">
        <v>2014</v>
      </c>
      <c r="C1056" s="33"/>
      <c r="D1056" s="33"/>
      <c r="E1056" s="33"/>
      <c r="F1056" s="33"/>
      <c r="G1056" s="33"/>
      <c r="H1056" s="33"/>
      <c r="I1056" s="33"/>
      <c r="J1056" s="33"/>
      <c r="K1056" s="34"/>
      <c r="L1056" s="34"/>
      <c r="M1056" s="34"/>
      <c r="N1056" s="34"/>
      <c r="O1056" s="34"/>
      <c r="P1056" s="34"/>
      <c r="Q1056" s="34"/>
      <c r="R1056" s="34"/>
      <c r="S1056" s="34"/>
    </row>
    <row r="1057" spans="2:19" hidden="1" outlineLevel="1">
      <c r="B1057" s="5">
        <v>2013</v>
      </c>
      <c r="C1057" s="33"/>
      <c r="D1057" s="33"/>
      <c r="E1057" s="33"/>
      <c r="F1057" s="33"/>
      <c r="G1057" s="33"/>
      <c r="H1057" s="33"/>
      <c r="I1057" s="33"/>
      <c r="J1057" s="34"/>
      <c r="K1057" s="34"/>
      <c r="L1057" s="34"/>
      <c r="M1057" s="34"/>
      <c r="N1057" s="34"/>
      <c r="O1057" s="34"/>
      <c r="P1057" s="34"/>
      <c r="Q1057" s="34"/>
      <c r="R1057" s="34"/>
      <c r="S1057" s="34"/>
    </row>
    <row r="1058" spans="2:19" hidden="1" outlineLevel="1">
      <c r="B1058" s="5">
        <v>2012</v>
      </c>
      <c r="C1058" s="33"/>
      <c r="D1058" s="33"/>
      <c r="E1058" s="33"/>
      <c r="F1058" s="33"/>
      <c r="G1058" s="33"/>
      <c r="H1058" s="33"/>
      <c r="I1058" s="34"/>
      <c r="J1058" s="34"/>
      <c r="K1058" s="34"/>
      <c r="L1058" s="34"/>
      <c r="M1058" s="34"/>
      <c r="N1058" s="34"/>
      <c r="O1058" s="34"/>
      <c r="P1058" s="34"/>
      <c r="Q1058" s="34"/>
      <c r="R1058" s="34"/>
      <c r="S1058" s="34"/>
    </row>
    <row r="1059" spans="2:19" hidden="1" outlineLevel="1">
      <c r="B1059" s="5">
        <v>2011</v>
      </c>
      <c r="C1059" s="33"/>
      <c r="D1059" s="33"/>
      <c r="E1059" s="33"/>
      <c r="F1059" s="33"/>
      <c r="G1059" s="33"/>
      <c r="H1059" s="34"/>
      <c r="I1059" s="34"/>
      <c r="J1059" s="34"/>
      <c r="K1059" s="34"/>
      <c r="L1059" s="34"/>
      <c r="M1059" s="34"/>
      <c r="N1059" s="34"/>
      <c r="O1059" s="34"/>
      <c r="P1059" s="34"/>
      <c r="Q1059" s="34"/>
      <c r="R1059" s="34"/>
      <c r="S1059" s="34"/>
    </row>
    <row r="1060" spans="2:19" hidden="1" outlineLevel="1">
      <c r="B1060" s="5">
        <v>2010</v>
      </c>
      <c r="C1060" s="33"/>
      <c r="D1060" s="33"/>
      <c r="E1060" s="33"/>
      <c r="F1060" s="33"/>
      <c r="G1060" s="34"/>
      <c r="H1060" s="34"/>
      <c r="I1060" s="34"/>
      <c r="J1060" s="34"/>
      <c r="K1060" s="34"/>
      <c r="L1060" s="34"/>
      <c r="M1060" s="34"/>
      <c r="N1060" s="34"/>
      <c r="O1060" s="34"/>
      <c r="P1060" s="34"/>
      <c r="Q1060" s="34"/>
      <c r="R1060" s="34"/>
      <c r="S1060" s="34"/>
    </row>
    <row r="1061" spans="2:19" hidden="1" outlineLevel="1">
      <c r="B1061" s="5">
        <v>2009</v>
      </c>
      <c r="C1061" s="33"/>
      <c r="D1061" s="33"/>
      <c r="E1061" s="33"/>
      <c r="F1061" s="34"/>
      <c r="G1061" s="34"/>
      <c r="H1061" s="34"/>
      <c r="I1061" s="34"/>
      <c r="J1061" s="34"/>
      <c r="K1061" s="34"/>
      <c r="L1061" s="34"/>
      <c r="M1061" s="34"/>
      <c r="N1061" s="34"/>
      <c r="O1061" s="34"/>
      <c r="P1061" s="34"/>
      <c r="Q1061" s="34"/>
      <c r="R1061" s="34"/>
      <c r="S1061" s="34"/>
    </row>
    <row r="1062" spans="2:19" hidden="1" outlineLevel="1">
      <c r="B1062" s="5">
        <v>2008</v>
      </c>
      <c r="C1062" s="33"/>
      <c r="D1062" s="33"/>
      <c r="E1062" s="34"/>
      <c r="F1062" s="34"/>
      <c r="G1062" s="34"/>
      <c r="H1062" s="34"/>
      <c r="I1062" s="34"/>
      <c r="J1062" s="34"/>
      <c r="K1062" s="34"/>
      <c r="L1062" s="34"/>
      <c r="M1062" s="34"/>
      <c r="N1062" s="34"/>
      <c r="O1062" s="34"/>
      <c r="P1062" s="34"/>
      <c r="Q1062" s="34"/>
      <c r="R1062" s="34"/>
      <c r="S1062" s="34"/>
    </row>
    <row r="1063" spans="2:19" hidden="1" outlineLevel="1">
      <c r="B1063" s="5">
        <v>2007</v>
      </c>
      <c r="C1063" s="33"/>
      <c r="D1063" s="34"/>
      <c r="E1063" s="34"/>
      <c r="F1063" s="34"/>
      <c r="G1063" s="34"/>
      <c r="H1063" s="34"/>
      <c r="I1063" s="34"/>
      <c r="J1063" s="34"/>
      <c r="K1063" s="34"/>
      <c r="L1063" s="34"/>
      <c r="M1063" s="34"/>
      <c r="N1063" s="34"/>
      <c r="O1063" s="34"/>
      <c r="P1063" s="34"/>
      <c r="Q1063" s="34"/>
      <c r="R1063" s="34"/>
      <c r="S1063" s="34"/>
    </row>
    <row r="1064" spans="2:19" hidden="1" outlineLevel="1">
      <c r="B1064" s="5">
        <v>2006</v>
      </c>
      <c r="C1064" s="34"/>
      <c r="D1064" s="34"/>
      <c r="E1064" s="34"/>
      <c r="F1064" s="34"/>
      <c r="G1064" s="34"/>
      <c r="H1064" s="34"/>
      <c r="I1064" s="34"/>
      <c r="J1064" s="34"/>
      <c r="K1064" s="34"/>
      <c r="L1064" s="34"/>
      <c r="M1064" s="34"/>
      <c r="N1064" s="34"/>
      <c r="O1064" s="34"/>
      <c r="P1064" s="34"/>
      <c r="Q1064" s="34"/>
      <c r="R1064" s="34"/>
      <c r="S1064" s="34"/>
    </row>
    <row r="1065" spans="2:19" hidden="1" outlineLevel="1">
      <c r="B1065" s="5">
        <v>2005</v>
      </c>
      <c r="C1065" s="34"/>
      <c r="D1065" s="34"/>
      <c r="E1065" s="34"/>
      <c r="F1065" s="34"/>
      <c r="G1065" s="34"/>
      <c r="H1065" s="34"/>
      <c r="I1065" s="34"/>
      <c r="J1065" s="34"/>
      <c r="K1065" s="34"/>
      <c r="L1065" s="34"/>
      <c r="M1065" s="34"/>
      <c r="N1065" s="34"/>
      <c r="O1065" s="34"/>
      <c r="P1065" s="34"/>
      <c r="Q1065" s="34"/>
      <c r="R1065" s="34"/>
      <c r="S1065" s="34"/>
    </row>
    <row r="1066" spans="2:19" hidden="1" outlineLevel="1">
      <c r="B1066" s="5">
        <v>2004</v>
      </c>
      <c r="C1066" s="34"/>
      <c r="D1066" s="34"/>
      <c r="E1066" s="34"/>
      <c r="F1066" s="34"/>
      <c r="G1066" s="34"/>
      <c r="H1066" s="34"/>
      <c r="I1066" s="34"/>
      <c r="J1066" s="34"/>
      <c r="K1066" s="34"/>
      <c r="L1066" s="34"/>
      <c r="M1066" s="34"/>
      <c r="N1066" s="34"/>
      <c r="O1066" s="34"/>
      <c r="P1066" s="34"/>
      <c r="Q1066" s="34"/>
      <c r="R1066" s="34"/>
      <c r="S1066" s="34"/>
    </row>
    <row r="1067" spans="2:19" hidden="1" outlineLevel="1">
      <c r="B1067" s="5">
        <v>2003</v>
      </c>
      <c r="C1067" s="34"/>
      <c r="D1067" s="34"/>
      <c r="E1067" s="34"/>
      <c r="F1067" s="34"/>
      <c r="G1067" s="34"/>
      <c r="H1067" s="34"/>
      <c r="I1067" s="34"/>
      <c r="J1067" s="34"/>
      <c r="K1067" s="34"/>
      <c r="L1067" s="34"/>
      <c r="M1067" s="34"/>
      <c r="N1067" s="34"/>
      <c r="O1067" s="34"/>
      <c r="P1067" s="34"/>
      <c r="Q1067" s="34"/>
      <c r="R1067" s="34"/>
      <c r="S1067" s="34"/>
    </row>
    <row r="1068" spans="2:19" hidden="1" outlineLevel="1">
      <c r="B1068" s="5">
        <v>2002</v>
      </c>
      <c r="C1068" s="34"/>
      <c r="D1068" s="34"/>
      <c r="E1068" s="34"/>
      <c r="F1068" s="34"/>
      <c r="G1068" s="34"/>
      <c r="H1068" s="34"/>
      <c r="I1068" s="34"/>
      <c r="J1068" s="34"/>
      <c r="K1068" s="34"/>
      <c r="L1068" s="34"/>
      <c r="M1068" s="34"/>
      <c r="N1068" s="34"/>
      <c r="O1068" s="34"/>
      <c r="P1068" s="34"/>
      <c r="Q1068" s="34"/>
      <c r="R1068" s="34"/>
      <c r="S1068" s="34"/>
    </row>
    <row r="1069" spans="2:19" hidden="1" outlineLevel="1">
      <c r="B1069" s="5">
        <v>2001</v>
      </c>
      <c r="C1069" s="34"/>
      <c r="D1069" s="34"/>
      <c r="E1069" s="34"/>
      <c r="F1069" s="34"/>
      <c r="G1069" s="34"/>
      <c r="H1069" s="34"/>
      <c r="I1069" s="34"/>
      <c r="J1069" s="34"/>
      <c r="K1069" s="34"/>
      <c r="L1069" s="34"/>
      <c r="M1069" s="34"/>
      <c r="N1069" s="34"/>
      <c r="O1069" s="34"/>
      <c r="P1069" s="34"/>
      <c r="Q1069" s="34"/>
      <c r="R1069" s="34"/>
      <c r="S1069" s="34"/>
    </row>
    <row r="1070" spans="2:19" hidden="1" outlineLevel="1">
      <c r="B1070" s="5">
        <v>2000</v>
      </c>
      <c r="C1070" s="34"/>
      <c r="D1070" s="34"/>
      <c r="E1070" s="34"/>
      <c r="F1070" s="34"/>
      <c r="G1070" s="34"/>
      <c r="H1070" s="34"/>
      <c r="I1070" s="34"/>
      <c r="J1070" s="34"/>
      <c r="K1070" s="34"/>
      <c r="L1070" s="34"/>
      <c r="M1070" s="34"/>
      <c r="N1070" s="34"/>
      <c r="O1070" s="34"/>
      <c r="P1070" s="34"/>
      <c r="Q1070" s="34"/>
      <c r="R1070" s="34"/>
      <c r="S1070" s="34"/>
    </row>
    <row r="1071" spans="2:19" hidden="1" outlineLevel="1">
      <c r="B1071" s="5">
        <v>1999</v>
      </c>
      <c r="C1071" s="34"/>
      <c r="D1071" s="34"/>
      <c r="E1071" s="34"/>
      <c r="F1071" s="34"/>
      <c r="G1071" s="34"/>
      <c r="H1071" s="34"/>
      <c r="I1071" s="34"/>
      <c r="J1071" s="34"/>
      <c r="K1071" s="34"/>
      <c r="L1071" s="34"/>
      <c r="M1071" s="34"/>
      <c r="N1071" s="34"/>
      <c r="O1071" s="34"/>
      <c r="P1071" s="34"/>
      <c r="Q1071" s="34"/>
      <c r="R1071" s="34"/>
      <c r="S1071" s="34"/>
    </row>
    <row r="1072" spans="2:19" hidden="1" outlineLevel="1">
      <c r="B1072" s="5">
        <v>1998</v>
      </c>
      <c r="C1072" s="34"/>
      <c r="D1072" s="34"/>
      <c r="E1072" s="34"/>
      <c r="F1072" s="34"/>
      <c r="G1072" s="34"/>
      <c r="H1072" s="34"/>
      <c r="I1072" s="34"/>
      <c r="J1072" s="34"/>
      <c r="K1072" s="34"/>
      <c r="L1072" s="34"/>
      <c r="M1072" s="34"/>
      <c r="N1072" s="34"/>
      <c r="O1072" s="34"/>
      <c r="P1072" s="34"/>
      <c r="Q1072" s="34"/>
      <c r="R1072" s="34"/>
      <c r="S1072" s="34"/>
    </row>
    <row r="1073" spans="2:19" hidden="1" outlineLevel="1">
      <c r="B1073" s="5">
        <v>1997</v>
      </c>
      <c r="C1073" s="34"/>
      <c r="D1073" s="34"/>
      <c r="E1073" s="34"/>
      <c r="F1073" s="34"/>
      <c r="G1073" s="34"/>
      <c r="H1073" s="34"/>
      <c r="I1073" s="34"/>
      <c r="J1073" s="34"/>
      <c r="K1073" s="34"/>
      <c r="L1073" s="34"/>
      <c r="M1073" s="34"/>
      <c r="N1073" s="34"/>
      <c r="O1073" s="34"/>
      <c r="P1073" s="34"/>
      <c r="Q1073" s="34"/>
      <c r="R1073" s="34"/>
      <c r="S1073" s="34"/>
    </row>
    <row r="1074" spans="2:19" hidden="1" outlineLevel="1">
      <c r="B1074" s="5">
        <v>1996</v>
      </c>
      <c r="C1074" s="34"/>
      <c r="D1074" s="34"/>
      <c r="E1074" s="34"/>
      <c r="F1074" s="34"/>
      <c r="G1074" s="34"/>
      <c r="H1074" s="34"/>
      <c r="I1074" s="34"/>
      <c r="J1074" s="34"/>
      <c r="K1074" s="34"/>
      <c r="L1074" s="34"/>
      <c r="M1074" s="34"/>
      <c r="N1074" s="34"/>
      <c r="O1074" s="34"/>
      <c r="P1074" s="34"/>
      <c r="Q1074" s="34"/>
      <c r="R1074" s="34"/>
      <c r="S1074" s="34"/>
    </row>
    <row r="1075" spans="2:19" hidden="1" outlineLevel="1">
      <c r="B1075" s="5">
        <v>1995</v>
      </c>
      <c r="C1075" s="34"/>
      <c r="D1075" s="34"/>
      <c r="E1075" s="34"/>
      <c r="F1075" s="34"/>
      <c r="G1075" s="34"/>
      <c r="H1075" s="34"/>
      <c r="I1075" s="34"/>
      <c r="J1075" s="34"/>
      <c r="K1075" s="34"/>
      <c r="L1075" s="34"/>
      <c r="M1075" s="34"/>
      <c r="N1075" s="34"/>
      <c r="O1075" s="34"/>
      <c r="P1075" s="34"/>
      <c r="Q1075" s="34"/>
      <c r="R1075" s="34"/>
      <c r="S1075" s="34"/>
    </row>
    <row r="1076" spans="2:19" hidden="1" outlineLevel="1">
      <c r="B1076" s="5">
        <v>1994</v>
      </c>
      <c r="C1076" s="34"/>
      <c r="D1076" s="34"/>
      <c r="E1076" s="34"/>
      <c r="F1076" s="34"/>
      <c r="G1076" s="34"/>
      <c r="H1076" s="34"/>
      <c r="I1076" s="34"/>
      <c r="J1076" s="34"/>
      <c r="K1076" s="34"/>
      <c r="L1076" s="34"/>
      <c r="M1076" s="34"/>
      <c r="N1076" s="34"/>
      <c r="O1076" s="34"/>
      <c r="P1076" s="34"/>
      <c r="Q1076" s="34"/>
      <c r="R1076" s="34"/>
      <c r="S1076" s="34"/>
    </row>
    <row r="1077" spans="2:19" hidden="1" outlineLevel="1">
      <c r="B1077" s="5">
        <v>1993</v>
      </c>
      <c r="C1077" s="34"/>
      <c r="D1077" s="34"/>
      <c r="E1077" s="34"/>
      <c r="F1077" s="34"/>
      <c r="G1077" s="34"/>
      <c r="H1077" s="34"/>
      <c r="I1077" s="34"/>
      <c r="J1077" s="34"/>
      <c r="K1077" s="34"/>
      <c r="L1077" s="34"/>
      <c r="M1077" s="34"/>
      <c r="N1077" s="34"/>
      <c r="O1077" s="34"/>
      <c r="P1077" s="34"/>
      <c r="Q1077" s="34"/>
      <c r="R1077" s="34"/>
      <c r="S1077" s="34"/>
    </row>
    <row r="1078" spans="2:19" hidden="1" outlineLevel="1">
      <c r="B1078" s="5">
        <v>1992</v>
      </c>
      <c r="C1078" s="34"/>
      <c r="D1078" s="34"/>
      <c r="E1078" s="34"/>
      <c r="F1078" s="34"/>
      <c r="G1078" s="34"/>
      <c r="H1078" s="34"/>
      <c r="I1078" s="34"/>
      <c r="J1078" s="34"/>
      <c r="K1078" s="34"/>
      <c r="L1078" s="34"/>
      <c r="M1078" s="34"/>
      <c r="N1078" s="34"/>
      <c r="O1078" s="34"/>
      <c r="P1078" s="34"/>
      <c r="Q1078" s="34"/>
      <c r="R1078" s="34"/>
      <c r="S1078" s="34"/>
    </row>
    <row r="1079" spans="2:19" hidden="1" outlineLevel="1">
      <c r="B1079" s="5">
        <v>1991</v>
      </c>
      <c r="C1079" s="34"/>
      <c r="D1079" s="34"/>
      <c r="E1079" s="34"/>
      <c r="F1079" s="34"/>
      <c r="G1079" s="34"/>
      <c r="H1079" s="34"/>
      <c r="I1079" s="34"/>
      <c r="J1079" s="34"/>
      <c r="K1079" s="34"/>
      <c r="L1079" s="34"/>
      <c r="M1079" s="34"/>
      <c r="N1079" s="34"/>
      <c r="O1079" s="34"/>
      <c r="P1079" s="34"/>
      <c r="Q1079" s="34"/>
      <c r="R1079" s="34"/>
      <c r="S1079" s="34"/>
    </row>
    <row r="1080" spans="2:19" hidden="1" outlineLevel="1">
      <c r="B1080" s="5">
        <v>1990</v>
      </c>
      <c r="C1080" s="34"/>
      <c r="D1080" s="34"/>
      <c r="E1080" s="34"/>
      <c r="F1080" s="34"/>
      <c r="G1080" s="34"/>
      <c r="H1080" s="34"/>
      <c r="I1080" s="34"/>
      <c r="J1080" s="34"/>
      <c r="K1080" s="34"/>
      <c r="L1080" s="34"/>
      <c r="M1080" s="34"/>
      <c r="N1080" s="34"/>
      <c r="O1080" s="34"/>
      <c r="P1080" s="34"/>
      <c r="Q1080" s="34"/>
      <c r="R1080" s="34"/>
      <c r="S1080" s="34"/>
    </row>
    <row r="1081" spans="2:19" hidden="1" outlineLevel="1">
      <c r="B1081" s="5">
        <v>1989</v>
      </c>
      <c r="C1081" s="34"/>
      <c r="D1081" s="34"/>
      <c r="E1081" s="34"/>
      <c r="F1081" s="34"/>
      <c r="G1081" s="34"/>
      <c r="H1081" s="34"/>
      <c r="I1081" s="34"/>
      <c r="J1081" s="34"/>
      <c r="K1081" s="34"/>
      <c r="L1081" s="34"/>
      <c r="M1081" s="34"/>
      <c r="N1081" s="34"/>
      <c r="O1081" s="34"/>
      <c r="P1081" s="34"/>
      <c r="Q1081" s="34"/>
      <c r="R1081" s="34"/>
      <c r="S1081" s="34"/>
    </row>
    <row r="1082" spans="2:19" hidden="1" outlineLevel="1">
      <c r="B1082" s="5">
        <v>1988</v>
      </c>
      <c r="C1082" s="34"/>
      <c r="D1082" s="34"/>
      <c r="E1082" s="34"/>
      <c r="F1082" s="34"/>
      <c r="G1082" s="34"/>
      <c r="H1082" s="34"/>
      <c r="I1082" s="34"/>
      <c r="J1082" s="34"/>
      <c r="K1082" s="34"/>
      <c r="L1082" s="34"/>
      <c r="M1082" s="34"/>
      <c r="N1082" s="34"/>
      <c r="O1082" s="34"/>
      <c r="P1082" s="34"/>
      <c r="Q1082" s="34"/>
      <c r="R1082" s="34"/>
      <c r="S1082" s="34"/>
    </row>
    <row r="1083" spans="2:19" hidden="1" outlineLevel="1">
      <c r="B1083" s="5">
        <v>1987</v>
      </c>
      <c r="C1083" s="34"/>
      <c r="D1083" s="34"/>
      <c r="E1083" s="34"/>
      <c r="F1083" s="34"/>
      <c r="G1083" s="34"/>
      <c r="H1083" s="34"/>
      <c r="I1083" s="34"/>
      <c r="J1083" s="34"/>
      <c r="K1083" s="34"/>
      <c r="L1083" s="34"/>
      <c r="M1083" s="34"/>
      <c r="N1083" s="34"/>
      <c r="O1083" s="34"/>
      <c r="P1083" s="34"/>
      <c r="Q1083" s="34"/>
      <c r="R1083" s="34"/>
      <c r="S1083" s="34"/>
    </row>
    <row r="1084" spans="2:19" hidden="1" outlineLevel="1">
      <c r="B1084" s="5">
        <v>1986</v>
      </c>
      <c r="C1084" s="34"/>
      <c r="D1084" s="34"/>
      <c r="E1084" s="34"/>
      <c r="F1084" s="34"/>
      <c r="G1084" s="34"/>
      <c r="H1084" s="34"/>
      <c r="I1084" s="34"/>
      <c r="J1084" s="34"/>
      <c r="K1084" s="34"/>
      <c r="L1084" s="34"/>
      <c r="M1084" s="34"/>
      <c r="N1084" s="34"/>
      <c r="O1084" s="34"/>
      <c r="P1084" s="34"/>
      <c r="Q1084" s="34"/>
      <c r="R1084" s="34"/>
      <c r="S1084" s="34"/>
    </row>
    <row r="1085" spans="2:19" hidden="1" outlineLevel="1">
      <c r="B1085" s="5">
        <v>1985</v>
      </c>
      <c r="C1085" s="34"/>
      <c r="D1085" s="34"/>
      <c r="E1085" s="34"/>
      <c r="F1085" s="34"/>
      <c r="G1085" s="34"/>
      <c r="H1085" s="34"/>
      <c r="I1085" s="34"/>
      <c r="J1085" s="34"/>
      <c r="K1085" s="34"/>
      <c r="L1085" s="34"/>
      <c r="M1085" s="34"/>
      <c r="N1085" s="34"/>
      <c r="O1085" s="34"/>
      <c r="P1085" s="34"/>
      <c r="Q1085" s="34"/>
      <c r="R1085" s="34"/>
      <c r="S1085" s="34"/>
    </row>
    <row r="1086" spans="2:19" hidden="1" outlineLevel="1">
      <c r="B1086" s="5">
        <v>1984</v>
      </c>
      <c r="C1086" s="34"/>
      <c r="D1086" s="34"/>
      <c r="E1086" s="34"/>
      <c r="F1086" s="34"/>
      <c r="G1086" s="34"/>
      <c r="H1086" s="34"/>
      <c r="I1086" s="34"/>
      <c r="J1086" s="34"/>
      <c r="K1086" s="34"/>
      <c r="L1086" s="34"/>
      <c r="M1086" s="34"/>
      <c r="N1086" s="34"/>
      <c r="O1086" s="34"/>
      <c r="P1086" s="34"/>
      <c r="Q1086" s="34"/>
      <c r="R1086" s="34"/>
      <c r="S1086" s="34"/>
    </row>
    <row r="1087" spans="2:19" hidden="1" outlineLevel="1">
      <c r="B1087" s="5">
        <v>1983</v>
      </c>
      <c r="C1087" s="34"/>
      <c r="D1087" s="34"/>
      <c r="E1087" s="34"/>
      <c r="F1087" s="34"/>
      <c r="G1087" s="34"/>
      <c r="H1087" s="34"/>
      <c r="I1087" s="34"/>
      <c r="J1087" s="34"/>
      <c r="K1087" s="34"/>
      <c r="L1087" s="34"/>
      <c r="M1087" s="34"/>
      <c r="N1087" s="34"/>
      <c r="O1087" s="34"/>
      <c r="P1087" s="34"/>
      <c r="Q1087" s="34"/>
      <c r="R1087" s="34"/>
      <c r="S1087" s="34"/>
    </row>
    <row r="1088" spans="2:19" hidden="1" outlineLevel="1">
      <c r="B1088" s="5">
        <v>1982</v>
      </c>
      <c r="C1088" s="34"/>
      <c r="D1088" s="34"/>
      <c r="E1088" s="34"/>
      <c r="F1088" s="34"/>
      <c r="G1088" s="34"/>
      <c r="H1088" s="34"/>
      <c r="I1088" s="34"/>
      <c r="J1088" s="34"/>
      <c r="K1088" s="34"/>
      <c r="L1088" s="34"/>
      <c r="M1088" s="34"/>
      <c r="N1088" s="34"/>
      <c r="O1088" s="34"/>
      <c r="P1088" s="34"/>
      <c r="Q1088" s="34"/>
      <c r="R1088" s="34"/>
      <c r="S1088" s="34"/>
    </row>
    <row r="1089" spans="2:19" hidden="1" outlineLevel="1">
      <c r="B1089" s="5">
        <v>1981</v>
      </c>
      <c r="C1089" s="34"/>
      <c r="D1089" s="34"/>
      <c r="E1089" s="34"/>
      <c r="F1089" s="34"/>
      <c r="G1089" s="34"/>
      <c r="H1089" s="34"/>
      <c r="I1089" s="34"/>
      <c r="J1089" s="34"/>
      <c r="K1089" s="34"/>
      <c r="L1089" s="34"/>
      <c r="M1089" s="34"/>
      <c r="N1089" s="34"/>
      <c r="O1089" s="34"/>
      <c r="P1089" s="34"/>
      <c r="Q1089" s="34"/>
      <c r="R1089" s="34"/>
      <c r="S1089" s="34"/>
    </row>
    <row r="1090" spans="2:19" hidden="1" outlineLevel="1">
      <c r="B1090" s="5">
        <v>1980</v>
      </c>
      <c r="C1090" s="34"/>
      <c r="D1090" s="34"/>
      <c r="E1090" s="34"/>
      <c r="F1090" s="34"/>
      <c r="G1090" s="34"/>
      <c r="H1090" s="34"/>
      <c r="I1090" s="34"/>
      <c r="J1090" s="34"/>
      <c r="K1090" s="34"/>
      <c r="L1090" s="34"/>
      <c r="M1090" s="34"/>
      <c r="N1090" s="34"/>
      <c r="O1090" s="34"/>
      <c r="P1090" s="34"/>
      <c r="Q1090" s="34"/>
      <c r="R1090" s="34"/>
      <c r="S1090" s="34"/>
    </row>
    <row r="1091" spans="2:19" hidden="1" outlineLevel="1">
      <c r="B1091" s="5">
        <v>1979</v>
      </c>
      <c r="C1091" s="34"/>
      <c r="D1091" s="34"/>
      <c r="E1091" s="34"/>
      <c r="F1091" s="34"/>
      <c r="G1091" s="34"/>
      <c r="H1091" s="34"/>
      <c r="I1091" s="34"/>
      <c r="J1091" s="34"/>
      <c r="K1091" s="34"/>
      <c r="L1091" s="34"/>
      <c r="M1091" s="34"/>
      <c r="N1091" s="34"/>
      <c r="O1091" s="34"/>
      <c r="P1091" s="34"/>
      <c r="Q1091" s="34"/>
      <c r="R1091" s="34"/>
      <c r="S1091" s="34"/>
    </row>
    <row r="1092" spans="2:19" hidden="1" outlineLevel="1">
      <c r="B1092" s="5">
        <v>1978</v>
      </c>
      <c r="C1092" s="34"/>
      <c r="D1092" s="34"/>
      <c r="E1092" s="34"/>
      <c r="F1092" s="34"/>
      <c r="G1092" s="34"/>
      <c r="H1092" s="34"/>
      <c r="I1092" s="34"/>
      <c r="J1092" s="34"/>
      <c r="K1092" s="34"/>
      <c r="L1092" s="34"/>
      <c r="M1092" s="34"/>
      <c r="N1092" s="34"/>
      <c r="O1092" s="34"/>
      <c r="P1092" s="34"/>
      <c r="Q1092" s="34"/>
      <c r="R1092" s="34"/>
      <c r="S1092" s="34"/>
    </row>
    <row r="1093" spans="2:19" hidden="1" outlineLevel="1">
      <c r="B1093" s="5">
        <v>1977</v>
      </c>
      <c r="C1093" s="34"/>
      <c r="D1093" s="34"/>
      <c r="E1093" s="34"/>
      <c r="F1093" s="34"/>
      <c r="G1093" s="34"/>
      <c r="H1093" s="34"/>
      <c r="I1093" s="34"/>
      <c r="J1093" s="34"/>
      <c r="K1093" s="34"/>
      <c r="L1093" s="34"/>
      <c r="M1093" s="34"/>
      <c r="N1093" s="34"/>
      <c r="O1093" s="34"/>
      <c r="P1093" s="34"/>
      <c r="Q1093" s="34"/>
      <c r="R1093" s="34"/>
      <c r="S1093" s="34"/>
    </row>
    <row r="1094" spans="2:19" hidden="1" outlineLevel="1">
      <c r="B1094" s="5">
        <v>1976</v>
      </c>
      <c r="C1094" s="34"/>
      <c r="D1094" s="34"/>
      <c r="E1094" s="34"/>
      <c r="F1094" s="34"/>
      <c r="G1094" s="34"/>
      <c r="H1094" s="34"/>
      <c r="I1094" s="34"/>
      <c r="J1094" s="34"/>
      <c r="K1094" s="34"/>
      <c r="L1094" s="34"/>
      <c r="M1094" s="34"/>
      <c r="N1094" s="34"/>
      <c r="O1094" s="34"/>
      <c r="P1094" s="34"/>
      <c r="Q1094" s="34"/>
      <c r="R1094" s="34"/>
      <c r="S1094" s="34"/>
    </row>
    <row r="1095" spans="2:19" hidden="1" outlineLevel="1">
      <c r="B1095" s="5">
        <v>1975</v>
      </c>
      <c r="C1095" s="34"/>
      <c r="D1095" s="34"/>
      <c r="E1095" s="34"/>
      <c r="F1095" s="34"/>
      <c r="G1095" s="34"/>
      <c r="H1095" s="34"/>
      <c r="I1095" s="34"/>
      <c r="J1095" s="34"/>
      <c r="K1095" s="34"/>
      <c r="L1095" s="34"/>
      <c r="M1095" s="34"/>
      <c r="N1095" s="34"/>
      <c r="O1095" s="34"/>
      <c r="P1095" s="34"/>
      <c r="Q1095" s="34"/>
      <c r="R1095" s="34"/>
      <c r="S1095" s="34"/>
    </row>
    <row r="1096" spans="2:19" hidden="1" outlineLevel="1">
      <c r="B1096" s="5">
        <v>1974</v>
      </c>
      <c r="C1096" s="34"/>
      <c r="D1096" s="34"/>
      <c r="E1096" s="34"/>
      <c r="F1096" s="34"/>
      <c r="G1096" s="34"/>
      <c r="H1096" s="34"/>
      <c r="I1096" s="34"/>
      <c r="J1096" s="34"/>
      <c r="K1096" s="34"/>
      <c r="L1096" s="34"/>
      <c r="M1096" s="34"/>
      <c r="N1096" s="34"/>
      <c r="O1096" s="34"/>
      <c r="P1096" s="34"/>
      <c r="Q1096" s="34"/>
      <c r="R1096" s="34"/>
      <c r="S1096" s="34"/>
    </row>
    <row r="1097" spans="2:19" hidden="1" outlineLevel="1">
      <c r="B1097" s="5">
        <v>1973</v>
      </c>
      <c r="C1097" s="34"/>
      <c r="D1097" s="34"/>
      <c r="E1097" s="34"/>
      <c r="F1097" s="34"/>
      <c r="G1097" s="34"/>
      <c r="H1097" s="34"/>
      <c r="I1097" s="34"/>
      <c r="J1097" s="34"/>
      <c r="K1097" s="34"/>
      <c r="L1097" s="34"/>
      <c r="M1097" s="34"/>
      <c r="N1097" s="34"/>
      <c r="O1097" s="34"/>
      <c r="P1097" s="34"/>
      <c r="Q1097" s="34"/>
      <c r="R1097" s="34"/>
      <c r="S1097" s="34"/>
    </row>
    <row r="1098" spans="2:19" hidden="1" outlineLevel="1">
      <c r="B1098" s="5">
        <v>1972</v>
      </c>
      <c r="C1098" s="34"/>
      <c r="D1098" s="34"/>
      <c r="E1098" s="34"/>
      <c r="F1098" s="34"/>
      <c r="G1098" s="34"/>
      <c r="H1098" s="34"/>
      <c r="I1098" s="34"/>
      <c r="J1098" s="34"/>
      <c r="K1098" s="34"/>
      <c r="L1098" s="34"/>
      <c r="M1098" s="34"/>
      <c r="N1098" s="34"/>
      <c r="O1098" s="34"/>
      <c r="P1098" s="34"/>
      <c r="Q1098" s="34"/>
      <c r="R1098" s="34"/>
      <c r="S1098" s="34"/>
    </row>
    <row r="1099" spans="2:19" hidden="1" outlineLevel="1">
      <c r="B1099" s="5">
        <v>1971</v>
      </c>
      <c r="C1099" s="34"/>
      <c r="D1099" s="34"/>
      <c r="E1099" s="34"/>
      <c r="F1099" s="34"/>
      <c r="G1099" s="34"/>
      <c r="H1099" s="34"/>
      <c r="I1099" s="34"/>
      <c r="J1099" s="34"/>
      <c r="K1099" s="34"/>
      <c r="L1099" s="34"/>
      <c r="M1099" s="34"/>
      <c r="N1099" s="34"/>
      <c r="O1099" s="34"/>
      <c r="P1099" s="34"/>
      <c r="Q1099" s="34"/>
      <c r="R1099" s="34"/>
      <c r="S1099" s="34"/>
    </row>
    <row r="1100" spans="2:19" hidden="1" outlineLevel="1">
      <c r="B1100" s="5">
        <v>1970</v>
      </c>
      <c r="C1100" s="34"/>
      <c r="D1100" s="34"/>
      <c r="E1100" s="34"/>
      <c r="F1100" s="34"/>
      <c r="G1100" s="34"/>
      <c r="H1100" s="34"/>
      <c r="I1100" s="34"/>
      <c r="J1100" s="34"/>
      <c r="K1100" s="34"/>
      <c r="L1100" s="34"/>
      <c r="M1100" s="34"/>
      <c r="N1100" s="34"/>
      <c r="O1100" s="34"/>
      <c r="P1100" s="34"/>
      <c r="Q1100" s="34"/>
      <c r="R1100" s="34"/>
      <c r="S1100" s="34"/>
    </row>
    <row r="1101" spans="2:19" hidden="1" outlineLevel="1">
      <c r="B1101" s="5">
        <v>1969</v>
      </c>
      <c r="C1101" s="34"/>
      <c r="D1101" s="34"/>
      <c r="E1101" s="34"/>
      <c r="F1101" s="34"/>
      <c r="G1101" s="34"/>
      <c r="H1101" s="34"/>
      <c r="I1101" s="34"/>
      <c r="J1101" s="34"/>
      <c r="K1101" s="34"/>
      <c r="L1101" s="34"/>
      <c r="M1101" s="34"/>
      <c r="N1101" s="34"/>
      <c r="O1101" s="34"/>
      <c r="P1101" s="34"/>
      <c r="Q1101" s="34"/>
      <c r="R1101" s="34"/>
      <c r="S1101" s="34"/>
    </row>
    <row r="1102" spans="2:19" hidden="1" outlineLevel="1">
      <c r="B1102" s="5">
        <v>1968</v>
      </c>
      <c r="C1102" s="34"/>
      <c r="D1102" s="34"/>
      <c r="E1102" s="34"/>
      <c r="F1102" s="34"/>
      <c r="G1102" s="34"/>
      <c r="H1102" s="34"/>
      <c r="I1102" s="34"/>
      <c r="J1102" s="34"/>
      <c r="K1102" s="34"/>
      <c r="L1102" s="34"/>
      <c r="M1102" s="34"/>
      <c r="N1102" s="34"/>
      <c r="O1102" s="34"/>
      <c r="P1102" s="34"/>
      <c r="Q1102" s="34"/>
      <c r="R1102" s="34"/>
      <c r="S1102" s="34"/>
    </row>
    <row r="1103" spans="2:19" hidden="1" outlineLevel="1">
      <c r="B1103" s="5">
        <v>1967</v>
      </c>
      <c r="C1103" s="34"/>
      <c r="D1103" s="34"/>
      <c r="E1103" s="34"/>
      <c r="F1103" s="34"/>
      <c r="G1103" s="34"/>
      <c r="H1103" s="34"/>
      <c r="I1103" s="34"/>
      <c r="J1103" s="34"/>
      <c r="K1103" s="34"/>
      <c r="L1103" s="34"/>
      <c r="M1103" s="34"/>
      <c r="N1103" s="34"/>
      <c r="O1103" s="34"/>
      <c r="P1103" s="34"/>
      <c r="Q1103" s="34"/>
      <c r="R1103" s="34"/>
      <c r="S1103" s="34"/>
    </row>
    <row r="1104" spans="2:19" hidden="1" outlineLevel="1">
      <c r="B1104" s="5">
        <v>1966</v>
      </c>
      <c r="C1104" s="34"/>
      <c r="D1104" s="34"/>
      <c r="E1104" s="34"/>
      <c r="F1104" s="34"/>
      <c r="G1104" s="34"/>
      <c r="H1104" s="34"/>
      <c r="I1104" s="34"/>
      <c r="J1104" s="34"/>
      <c r="K1104" s="34"/>
      <c r="L1104" s="34"/>
      <c r="M1104" s="34"/>
      <c r="N1104" s="34"/>
      <c r="O1104" s="34"/>
      <c r="P1104" s="34"/>
      <c r="Q1104" s="34"/>
      <c r="R1104" s="34"/>
      <c r="S1104" s="34"/>
    </row>
    <row r="1105" spans="2:19" hidden="1" outlineLevel="1">
      <c r="B1105" s="5">
        <v>1965</v>
      </c>
      <c r="C1105" s="34"/>
      <c r="D1105" s="34"/>
      <c r="E1105" s="34"/>
      <c r="F1105" s="34"/>
      <c r="G1105" s="34"/>
      <c r="H1105" s="34"/>
      <c r="I1105" s="34"/>
      <c r="J1105" s="34"/>
      <c r="K1105" s="34"/>
      <c r="L1105" s="34"/>
      <c r="M1105" s="34"/>
      <c r="N1105" s="34"/>
      <c r="O1105" s="34"/>
      <c r="P1105" s="34"/>
      <c r="Q1105" s="34"/>
      <c r="R1105" s="34"/>
      <c r="S1105" s="34"/>
    </row>
    <row r="1106" spans="2:19" hidden="1" outlineLevel="1">
      <c r="B1106" s="5">
        <v>1964</v>
      </c>
      <c r="C1106" s="34"/>
      <c r="D1106" s="34"/>
      <c r="E1106" s="34"/>
      <c r="F1106" s="34"/>
      <c r="G1106" s="34"/>
      <c r="H1106" s="34"/>
      <c r="I1106" s="34"/>
      <c r="J1106" s="34"/>
      <c r="K1106" s="34"/>
      <c r="L1106" s="34"/>
      <c r="M1106" s="34"/>
      <c r="N1106" s="34"/>
      <c r="O1106" s="34"/>
      <c r="P1106" s="34"/>
      <c r="Q1106" s="34"/>
      <c r="R1106" s="34"/>
      <c r="S1106" s="34"/>
    </row>
    <row r="1107" spans="2:19" hidden="1" outlineLevel="1">
      <c r="B1107" s="5">
        <v>1963</v>
      </c>
      <c r="C1107" s="34"/>
      <c r="D1107" s="34"/>
      <c r="E1107" s="34"/>
      <c r="F1107" s="34"/>
      <c r="G1107" s="34"/>
      <c r="H1107" s="34"/>
      <c r="I1107" s="34"/>
      <c r="J1107" s="34"/>
      <c r="K1107" s="34"/>
      <c r="L1107" s="34"/>
      <c r="M1107" s="34"/>
      <c r="N1107" s="34"/>
      <c r="O1107" s="34"/>
      <c r="P1107" s="34"/>
      <c r="Q1107" s="34"/>
      <c r="R1107" s="34"/>
      <c r="S1107" s="34"/>
    </row>
    <row r="1108" spans="2:19" hidden="1" outlineLevel="1">
      <c r="B1108" s="5">
        <v>1962</v>
      </c>
      <c r="C1108" s="34"/>
      <c r="D1108" s="34"/>
      <c r="E1108" s="34"/>
      <c r="F1108" s="34"/>
      <c r="G1108" s="34"/>
      <c r="H1108" s="34"/>
      <c r="I1108" s="34"/>
      <c r="J1108" s="34"/>
      <c r="K1108" s="34"/>
      <c r="L1108" s="34"/>
      <c r="M1108" s="34"/>
      <c r="N1108" s="34"/>
      <c r="O1108" s="34"/>
      <c r="P1108" s="34"/>
      <c r="Q1108" s="34"/>
      <c r="R1108" s="34"/>
      <c r="S1108" s="34"/>
    </row>
    <row r="1109" spans="2:19" hidden="1" outlineLevel="1">
      <c r="B1109" s="5">
        <v>1961</v>
      </c>
      <c r="C1109" s="34"/>
      <c r="D1109" s="34"/>
      <c r="E1109" s="34"/>
      <c r="F1109" s="34"/>
      <c r="G1109" s="34"/>
      <c r="H1109" s="34"/>
      <c r="I1109" s="34"/>
      <c r="J1109" s="34"/>
      <c r="K1109" s="34"/>
      <c r="L1109" s="34"/>
      <c r="M1109" s="34"/>
      <c r="N1109" s="34"/>
      <c r="O1109" s="34"/>
      <c r="P1109" s="34"/>
      <c r="Q1109" s="34"/>
      <c r="R1109" s="34"/>
      <c r="S1109" s="34"/>
    </row>
    <row r="1110" spans="2:19" hidden="1" outlineLevel="1">
      <c r="B1110" s="5">
        <v>1960</v>
      </c>
      <c r="C1110" s="34"/>
      <c r="D1110" s="34"/>
      <c r="E1110" s="34"/>
      <c r="F1110" s="34"/>
      <c r="G1110" s="34"/>
      <c r="H1110" s="34"/>
      <c r="I1110" s="34"/>
      <c r="J1110" s="34"/>
      <c r="K1110" s="34"/>
      <c r="L1110" s="34"/>
      <c r="M1110" s="34"/>
      <c r="N1110" s="34"/>
      <c r="O1110" s="34"/>
      <c r="P1110" s="34"/>
      <c r="Q1110" s="34"/>
      <c r="R1110" s="34"/>
      <c r="S1110" s="34"/>
    </row>
    <row r="1111" spans="2:19" hidden="1" outlineLevel="1">
      <c r="B1111" s="5">
        <v>1959</v>
      </c>
      <c r="C1111" s="34"/>
      <c r="D1111" s="34"/>
      <c r="E1111" s="34"/>
      <c r="F1111" s="34"/>
      <c r="G1111" s="34"/>
      <c r="H1111" s="34"/>
      <c r="I1111" s="34"/>
      <c r="J1111" s="34"/>
      <c r="K1111" s="34"/>
      <c r="L1111" s="34"/>
      <c r="M1111" s="34"/>
      <c r="N1111" s="34"/>
      <c r="O1111" s="34"/>
      <c r="P1111" s="34"/>
      <c r="Q1111" s="34"/>
      <c r="R1111" s="34"/>
      <c r="S1111" s="34"/>
    </row>
    <row r="1112" spans="2:19" hidden="1" outlineLevel="1">
      <c r="B1112" s="5">
        <v>1958</v>
      </c>
      <c r="C1112" s="34"/>
      <c r="D1112" s="34"/>
      <c r="E1112" s="34"/>
      <c r="F1112" s="34"/>
      <c r="G1112" s="34"/>
      <c r="H1112" s="34"/>
      <c r="I1112" s="34"/>
      <c r="J1112" s="34"/>
      <c r="K1112" s="34"/>
      <c r="L1112" s="34"/>
      <c r="M1112" s="34"/>
      <c r="N1112" s="34"/>
      <c r="O1112" s="34"/>
      <c r="P1112" s="34"/>
      <c r="Q1112" s="34"/>
      <c r="R1112" s="34"/>
      <c r="S1112" s="34"/>
    </row>
    <row r="1113" spans="2:19" hidden="1" outlineLevel="1">
      <c r="B1113" s="5">
        <v>1957</v>
      </c>
      <c r="C1113" s="34"/>
      <c r="D1113" s="34"/>
      <c r="E1113" s="34"/>
      <c r="F1113" s="34"/>
      <c r="G1113" s="34"/>
      <c r="H1113" s="34"/>
      <c r="I1113" s="34"/>
      <c r="J1113" s="34"/>
      <c r="K1113" s="34"/>
      <c r="L1113" s="34"/>
      <c r="M1113" s="34"/>
      <c r="N1113" s="34"/>
      <c r="O1113" s="34"/>
      <c r="P1113" s="34"/>
      <c r="Q1113" s="34"/>
      <c r="R1113" s="34"/>
      <c r="S1113" s="34"/>
    </row>
    <row r="1114" spans="2:19" hidden="1" outlineLevel="1">
      <c r="B1114" s="5">
        <v>1956</v>
      </c>
      <c r="C1114" s="34"/>
      <c r="D1114" s="34"/>
      <c r="E1114" s="34"/>
      <c r="F1114" s="34"/>
      <c r="G1114" s="34"/>
      <c r="H1114" s="34"/>
      <c r="I1114" s="34"/>
      <c r="J1114" s="34"/>
      <c r="K1114" s="34"/>
      <c r="L1114" s="34"/>
      <c r="M1114" s="34"/>
      <c r="N1114" s="34"/>
      <c r="O1114" s="34"/>
      <c r="P1114" s="34"/>
      <c r="Q1114" s="34"/>
      <c r="R1114" s="34"/>
      <c r="S1114" s="34"/>
    </row>
    <row r="1115" spans="2:19" hidden="1" outlineLevel="1">
      <c r="B1115" s="5">
        <v>1955</v>
      </c>
      <c r="C1115" s="34"/>
      <c r="D1115" s="34"/>
      <c r="E1115" s="34"/>
      <c r="F1115" s="34"/>
      <c r="G1115" s="34"/>
      <c r="H1115" s="34"/>
      <c r="I1115" s="34"/>
      <c r="J1115" s="34"/>
      <c r="K1115" s="34"/>
      <c r="L1115" s="34"/>
      <c r="M1115" s="34"/>
      <c r="N1115" s="34"/>
      <c r="O1115" s="34"/>
      <c r="P1115" s="34"/>
      <c r="Q1115" s="34"/>
      <c r="R1115" s="34"/>
      <c r="S1115" s="34"/>
    </row>
    <row r="1116" spans="2:19" hidden="1" outlineLevel="1">
      <c r="B1116" s="5">
        <v>1954</v>
      </c>
      <c r="C1116" s="34"/>
      <c r="D1116" s="34"/>
      <c r="E1116" s="34"/>
      <c r="F1116" s="34"/>
      <c r="G1116" s="34"/>
      <c r="H1116" s="34"/>
      <c r="I1116" s="34"/>
      <c r="J1116" s="34"/>
      <c r="K1116" s="34"/>
      <c r="L1116" s="34"/>
      <c r="M1116" s="34"/>
      <c r="N1116" s="34"/>
      <c r="O1116" s="34"/>
      <c r="P1116" s="34"/>
      <c r="Q1116" s="34"/>
      <c r="R1116" s="34"/>
      <c r="S1116" s="34"/>
    </row>
    <row r="1117" spans="2:19" hidden="1" outlineLevel="1">
      <c r="B1117" s="5">
        <v>1953</v>
      </c>
      <c r="C1117" s="34"/>
      <c r="D1117" s="34"/>
      <c r="E1117" s="34"/>
      <c r="F1117" s="34"/>
      <c r="G1117" s="34"/>
      <c r="H1117" s="34"/>
      <c r="I1117" s="34"/>
      <c r="J1117" s="34"/>
      <c r="K1117" s="34"/>
      <c r="L1117" s="34"/>
      <c r="M1117" s="34"/>
      <c r="N1117" s="34"/>
      <c r="O1117" s="34"/>
      <c r="P1117" s="34"/>
      <c r="Q1117" s="34"/>
      <c r="R1117" s="34"/>
      <c r="S1117" s="34"/>
    </row>
    <row r="1118" spans="2:19" hidden="1" outlineLevel="1">
      <c r="B1118" s="5">
        <v>1952</v>
      </c>
      <c r="C1118" s="34"/>
      <c r="D1118" s="34"/>
      <c r="E1118" s="34"/>
      <c r="F1118" s="34"/>
      <c r="G1118" s="34"/>
      <c r="H1118" s="34"/>
      <c r="I1118" s="34"/>
      <c r="J1118" s="34"/>
      <c r="K1118" s="34"/>
      <c r="L1118" s="34"/>
      <c r="M1118" s="34"/>
      <c r="N1118" s="34"/>
      <c r="O1118" s="34"/>
      <c r="P1118" s="34"/>
      <c r="Q1118" s="34"/>
      <c r="R1118" s="34"/>
      <c r="S1118" s="34"/>
    </row>
    <row r="1119" spans="2:19" hidden="1" outlineLevel="1">
      <c r="B1119" s="5">
        <v>1951</v>
      </c>
      <c r="C1119" s="34"/>
      <c r="D1119" s="34"/>
      <c r="E1119" s="34"/>
      <c r="F1119" s="34"/>
      <c r="G1119" s="34"/>
      <c r="H1119" s="34"/>
      <c r="I1119" s="34"/>
      <c r="J1119" s="34"/>
      <c r="K1119" s="34"/>
      <c r="L1119" s="34"/>
      <c r="M1119" s="34"/>
      <c r="N1119" s="34"/>
      <c r="O1119" s="34"/>
      <c r="P1119" s="34"/>
      <c r="Q1119" s="34"/>
      <c r="R1119" s="34"/>
      <c r="S1119" s="34"/>
    </row>
    <row r="1120" spans="2:19" hidden="1" outlineLevel="1">
      <c r="B1120" s="5">
        <v>1950</v>
      </c>
      <c r="C1120" s="34"/>
      <c r="D1120" s="34"/>
      <c r="E1120" s="34"/>
      <c r="F1120" s="34"/>
      <c r="G1120" s="34"/>
      <c r="H1120" s="34"/>
      <c r="I1120" s="34"/>
      <c r="J1120" s="34"/>
      <c r="K1120" s="34"/>
      <c r="L1120" s="34"/>
      <c r="M1120" s="34"/>
      <c r="N1120" s="34"/>
      <c r="O1120" s="34"/>
      <c r="P1120" s="34"/>
      <c r="Q1120" s="34"/>
      <c r="R1120" s="34"/>
      <c r="S1120" s="34"/>
    </row>
    <row r="1121" spans="2:19" hidden="1" outlineLevel="1">
      <c r="B1121" s="5">
        <v>1949</v>
      </c>
      <c r="C1121" s="34"/>
      <c r="D1121" s="34"/>
      <c r="E1121" s="34"/>
      <c r="F1121" s="34"/>
      <c r="G1121" s="34"/>
      <c r="H1121" s="34"/>
      <c r="I1121" s="34"/>
      <c r="J1121" s="34"/>
      <c r="K1121" s="34"/>
      <c r="L1121" s="34"/>
      <c r="M1121" s="34"/>
      <c r="N1121" s="34"/>
      <c r="O1121" s="34"/>
      <c r="P1121" s="34"/>
      <c r="Q1121" s="34"/>
      <c r="R1121" s="34"/>
      <c r="S1121" s="34"/>
    </row>
    <row r="1122" spans="2:19" hidden="1" outlineLevel="1">
      <c r="B1122" s="5">
        <v>1948</v>
      </c>
      <c r="C1122" s="34"/>
      <c r="D1122" s="34"/>
      <c r="E1122" s="34"/>
      <c r="F1122" s="34"/>
      <c r="G1122" s="34"/>
      <c r="H1122" s="34"/>
      <c r="I1122" s="34"/>
      <c r="J1122" s="34"/>
      <c r="K1122" s="34"/>
      <c r="L1122" s="34"/>
      <c r="M1122" s="34"/>
      <c r="N1122" s="34"/>
      <c r="O1122" s="34"/>
      <c r="P1122" s="34"/>
      <c r="Q1122" s="34"/>
      <c r="R1122" s="34"/>
      <c r="S1122" s="34"/>
    </row>
    <row r="1123" spans="2:19" hidden="1" outlineLevel="1">
      <c r="B1123" s="5">
        <v>1947</v>
      </c>
      <c r="C1123" s="34"/>
      <c r="D1123" s="34"/>
      <c r="E1123" s="34"/>
      <c r="F1123" s="34"/>
      <c r="G1123" s="34"/>
      <c r="H1123" s="34"/>
      <c r="I1123" s="34"/>
      <c r="J1123" s="34"/>
      <c r="K1123" s="34"/>
      <c r="L1123" s="34"/>
      <c r="M1123" s="34"/>
      <c r="N1123" s="34"/>
      <c r="O1123" s="34"/>
      <c r="P1123" s="34"/>
      <c r="Q1123" s="34"/>
      <c r="R1123" s="34"/>
      <c r="S1123" s="34"/>
    </row>
    <row r="1124" spans="2:19" hidden="1" outlineLevel="1">
      <c r="B1124" s="5">
        <v>1946</v>
      </c>
      <c r="C1124" s="34"/>
      <c r="D1124" s="34"/>
      <c r="E1124" s="34"/>
      <c r="F1124" s="34"/>
      <c r="G1124" s="34"/>
      <c r="H1124" s="34"/>
      <c r="I1124" s="34"/>
      <c r="J1124" s="34"/>
      <c r="K1124" s="34"/>
      <c r="L1124" s="34"/>
      <c r="M1124" s="34"/>
      <c r="N1124" s="34"/>
      <c r="O1124" s="34"/>
      <c r="P1124" s="34"/>
      <c r="Q1124" s="34"/>
      <c r="R1124" s="34"/>
      <c r="S1124" s="34"/>
    </row>
    <row r="1125" spans="2:19" hidden="1" outlineLevel="1">
      <c r="B1125" s="5">
        <v>1945</v>
      </c>
      <c r="C1125" s="34"/>
      <c r="D1125" s="34"/>
      <c r="E1125" s="34"/>
      <c r="F1125" s="34"/>
      <c r="G1125" s="34"/>
      <c r="H1125" s="34"/>
      <c r="I1125" s="34"/>
      <c r="J1125" s="34"/>
      <c r="K1125" s="34"/>
      <c r="L1125" s="34"/>
      <c r="M1125" s="34"/>
      <c r="N1125" s="34"/>
      <c r="O1125" s="34"/>
      <c r="P1125" s="34"/>
      <c r="Q1125" s="34"/>
      <c r="R1125" s="34"/>
      <c r="S1125" s="34"/>
    </row>
    <row r="1126" spans="2:19" hidden="1" outlineLevel="1">
      <c r="B1126" s="5">
        <v>1944</v>
      </c>
      <c r="C1126" s="34"/>
      <c r="D1126" s="34"/>
      <c r="E1126" s="34"/>
      <c r="F1126" s="34"/>
      <c r="G1126" s="34"/>
      <c r="H1126" s="34"/>
      <c r="I1126" s="34"/>
      <c r="J1126" s="34"/>
      <c r="K1126" s="34"/>
      <c r="L1126" s="34"/>
      <c r="M1126" s="34"/>
      <c r="N1126" s="34"/>
      <c r="O1126" s="34"/>
      <c r="P1126" s="34"/>
      <c r="Q1126" s="34"/>
      <c r="R1126" s="34"/>
      <c r="S1126" s="34"/>
    </row>
    <row r="1127" spans="2:19" hidden="1" outlineLevel="1">
      <c r="B1127" s="5">
        <v>1943</v>
      </c>
      <c r="C1127" s="34"/>
      <c r="D1127" s="34"/>
      <c r="E1127" s="34"/>
      <c r="F1127" s="34"/>
      <c r="G1127" s="34"/>
      <c r="H1127" s="34"/>
      <c r="I1127" s="34"/>
      <c r="J1127" s="34"/>
      <c r="K1127" s="34"/>
      <c r="L1127" s="34"/>
      <c r="M1127" s="34"/>
      <c r="N1127" s="34"/>
      <c r="O1127" s="34"/>
      <c r="P1127" s="34"/>
      <c r="Q1127" s="34"/>
      <c r="R1127" s="34"/>
      <c r="S1127" s="34"/>
    </row>
    <row r="1128" spans="2:19" hidden="1" outlineLevel="1">
      <c r="B1128" s="5">
        <v>1942</v>
      </c>
      <c r="C1128" s="34"/>
      <c r="D1128" s="34"/>
      <c r="E1128" s="34"/>
      <c r="F1128" s="34"/>
      <c r="G1128" s="34"/>
      <c r="H1128" s="34"/>
      <c r="I1128" s="34"/>
      <c r="J1128" s="34"/>
      <c r="K1128" s="34"/>
      <c r="L1128" s="34"/>
      <c r="M1128" s="34"/>
      <c r="N1128" s="34"/>
      <c r="O1128" s="34"/>
      <c r="P1128" s="34"/>
      <c r="Q1128" s="34"/>
      <c r="R1128" s="34"/>
      <c r="S1128" s="34"/>
    </row>
    <row r="1129" spans="2:19" hidden="1" outlineLevel="1">
      <c r="B1129" s="5">
        <v>1941</v>
      </c>
      <c r="C1129" s="34"/>
      <c r="D1129" s="34"/>
      <c r="E1129" s="34"/>
      <c r="F1129" s="34"/>
      <c r="G1129" s="34"/>
      <c r="H1129" s="34"/>
      <c r="I1129" s="34"/>
      <c r="J1129" s="34"/>
      <c r="K1129" s="34"/>
      <c r="L1129" s="34"/>
      <c r="M1129" s="34"/>
      <c r="N1129" s="34"/>
      <c r="O1129" s="34"/>
      <c r="P1129" s="34"/>
      <c r="Q1129" s="34"/>
      <c r="R1129" s="34"/>
      <c r="S1129" s="34"/>
    </row>
    <row r="1130" spans="2:19" hidden="1" outlineLevel="1">
      <c r="B1130" s="5">
        <v>1940</v>
      </c>
      <c r="C1130" s="34"/>
      <c r="D1130" s="34"/>
      <c r="E1130" s="34"/>
      <c r="F1130" s="34"/>
      <c r="G1130" s="34"/>
      <c r="H1130" s="34"/>
      <c r="I1130" s="34"/>
      <c r="J1130" s="34"/>
      <c r="K1130" s="34"/>
      <c r="L1130" s="34"/>
      <c r="M1130" s="34"/>
      <c r="N1130" s="34"/>
      <c r="O1130" s="34"/>
      <c r="P1130" s="34"/>
      <c r="Q1130" s="34"/>
      <c r="R1130" s="34"/>
      <c r="S1130" s="34"/>
    </row>
    <row r="1131" spans="2:19" hidden="1" outlineLevel="1">
      <c r="B1131" s="5">
        <v>1939</v>
      </c>
      <c r="C1131" s="34"/>
      <c r="D1131" s="34"/>
      <c r="E1131" s="34"/>
      <c r="F1131" s="34"/>
      <c r="G1131" s="34"/>
      <c r="H1131" s="34"/>
      <c r="I1131" s="34"/>
      <c r="J1131" s="34"/>
      <c r="K1131" s="34"/>
      <c r="L1131" s="34"/>
      <c r="M1131" s="34"/>
      <c r="N1131" s="34"/>
      <c r="O1131" s="34"/>
      <c r="P1131" s="34"/>
      <c r="Q1131" s="34"/>
      <c r="R1131" s="34"/>
      <c r="S1131" s="34"/>
    </row>
    <row r="1132" spans="2:19" hidden="1" outlineLevel="1">
      <c r="B1132" s="5">
        <v>1938</v>
      </c>
      <c r="C1132" s="34"/>
      <c r="D1132" s="34"/>
      <c r="E1132" s="34"/>
      <c r="F1132" s="34"/>
      <c r="G1132" s="34"/>
      <c r="H1132" s="34"/>
      <c r="I1132" s="34"/>
      <c r="J1132" s="34"/>
      <c r="K1132" s="34"/>
      <c r="L1132" s="34"/>
      <c r="M1132" s="34"/>
      <c r="N1132" s="34"/>
      <c r="O1132" s="34"/>
      <c r="P1132" s="34"/>
      <c r="Q1132" s="34"/>
      <c r="R1132" s="34"/>
      <c r="S1132" s="34"/>
    </row>
    <row r="1133" spans="2:19" hidden="1" outlineLevel="1">
      <c r="B1133" s="5">
        <v>1937</v>
      </c>
      <c r="C1133" s="34"/>
      <c r="D1133" s="34"/>
      <c r="E1133" s="34"/>
      <c r="F1133" s="34"/>
      <c r="G1133" s="34"/>
      <c r="H1133" s="34"/>
      <c r="I1133" s="34"/>
      <c r="J1133" s="34"/>
      <c r="K1133" s="34"/>
      <c r="L1133" s="34"/>
      <c r="M1133" s="34"/>
      <c r="N1133" s="34"/>
      <c r="O1133" s="34"/>
      <c r="P1133" s="34"/>
      <c r="Q1133" s="34"/>
      <c r="R1133" s="34"/>
      <c r="S1133" s="34"/>
    </row>
    <row r="1134" spans="2:19" hidden="1" outlineLevel="1">
      <c r="B1134" s="5">
        <v>1936</v>
      </c>
      <c r="C1134" s="34"/>
      <c r="D1134" s="34"/>
      <c r="E1134" s="34"/>
      <c r="F1134" s="34"/>
      <c r="G1134" s="34"/>
      <c r="H1134" s="34"/>
      <c r="I1134" s="34"/>
      <c r="J1134" s="34"/>
      <c r="K1134" s="34"/>
      <c r="L1134" s="34"/>
      <c r="M1134" s="34"/>
      <c r="N1134" s="34"/>
      <c r="O1134" s="34"/>
      <c r="P1134" s="34"/>
      <c r="Q1134" s="34"/>
      <c r="R1134" s="34"/>
      <c r="S1134" s="34"/>
    </row>
    <row r="1135" spans="2:19" hidden="1" outlineLevel="1">
      <c r="B1135" s="5">
        <v>1935</v>
      </c>
      <c r="C1135" s="34"/>
      <c r="D1135" s="34"/>
      <c r="E1135" s="34"/>
      <c r="F1135" s="34"/>
      <c r="G1135" s="34"/>
      <c r="H1135" s="34"/>
      <c r="I1135" s="34"/>
      <c r="J1135" s="34"/>
      <c r="K1135" s="34"/>
      <c r="L1135" s="34"/>
      <c r="M1135" s="34"/>
      <c r="N1135" s="34"/>
      <c r="O1135" s="34"/>
      <c r="P1135" s="34"/>
      <c r="Q1135" s="34"/>
      <c r="R1135" s="34"/>
      <c r="S1135" s="34"/>
    </row>
    <row r="1136" spans="2:19" hidden="1" outlineLevel="1">
      <c r="B1136" s="5">
        <v>1934</v>
      </c>
      <c r="C1136" s="34"/>
      <c r="D1136" s="34"/>
      <c r="E1136" s="34"/>
      <c r="F1136" s="34"/>
      <c r="G1136" s="34"/>
      <c r="H1136" s="34"/>
      <c r="I1136" s="34"/>
      <c r="J1136" s="34"/>
      <c r="K1136" s="34"/>
      <c r="L1136" s="34"/>
      <c r="M1136" s="34"/>
      <c r="N1136" s="34"/>
      <c r="O1136" s="34"/>
      <c r="P1136" s="34"/>
      <c r="Q1136" s="34"/>
      <c r="R1136" s="34"/>
      <c r="S1136" s="34"/>
    </row>
    <row r="1137" spans="1:19" hidden="1" outlineLevel="1">
      <c r="B1137" s="5">
        <v>1933</v>
      </c>
      <c r="C1137" s="34"/>
      <c r="D1137" s="34"/>
      <c r="E1137" s="34"/>
      <c r="F1137" s="34"/>
      <c r="G1137" s="34"/>
      <c r="H1137" s="34"/>
      <c r="I1137" s="34"/>
      <c r="J1137" s="34"/>
      <c r="K1137" s="34"/>
      <c r="L1137" s="34"/>
      <c r="M1137" s="34"/>
      <c r="N1137" s="34"/>
      <c r="O1137" s="34"/>
      <c r="P1137" s="34"/>
      <c r="Q1137" s="34"/>
      <c r="R1137" s="34"/>
      <c r="S1137" s="34"/>
    </row>
    <row r="1138" spans="1:19" hidden="1" outlineLevel="1">
      <c r="B1138" s="5">
        <v>1932</v>
      </c>
      <c r="C1138" s="34"/>
      <c r="D1138" s="34"/>
      <c r="E1138" s="34"/>
      <c r="F1138" s="34"/>
      <c r="G1138" s="34"/>
      <c r="H1138" s="34"/>
      <c r="I1138" s="34"/>
      <c r="J1138" s="34"/>
      <c r="K1138" s="34"/>
      <c r="L1138" s="34"/>
      <c r="M1138" s="34"/>
      <c r="N1138" s="34"/>
      <c r="O1138" s="34"/>
      <c r="P1138" s="34"/>
      <c r="Q1138" s="34"/>
      <c r="R1138" s="34"/>
      <c r="S1138" s="34"/>
    </row>
    <row r="1139" spans="1:19" hidden="1" outlineLevel="1">
      <c r="B1139" s="5">
        <v>1931</v>
      </c>
      <c r="C1139" s="34"/>
      <c r="D1139" s="34"/>
      <c r="E1139" s="34"/>
      <c r="F1139" s="34"/>
      <c r="G1139" s="34"/>
      <c r="H1139" s="34"/>
      <c r="I1139" s="34"/>
      <c r="J1139" s="34"/>
      <c r="K1139" s="34"/>
      <c r="L1139" s="34"/>
      <c r="M1139" s="34"/>
      <c r="N1139" s="34"/>
      <c r="O1139" s="34"/>
      <c r="P1139" s="34"/>
      <c r="Q1139" s="34"/>
      <c r="R1139" s="34"/>
      <c r="S1139" s="34"/>
    </row>
    <row r="1140" spans="1:19" hidden="1" outlineLevel="1">
      <c r="B1140" s="5">
        <v>1930</v>
      </c>
      <c r="C1140" s="34"/>
      <c r="D1140" s="34"/>
      <c r="E1140" s="34"/>
      <c r="F1140" s="34"/>
      <c r="G1140" s="34"/>
      <c r="H1140" s="34"/>
      <c r="I1140" s="34"/>
      <c r="J1140" s="34"/>
      <c r="K1140" s="34"/>
      <c r="L1140" s="34"/>
      <c r="M1140" s="34"/>
      <c r="N1140" s="34"/>
      <c r="O1140" s="34"/>
      <c r="P1140" s="34"/>
      <c r="Q1140" s="34"/>
      <c r="R1140" s="34"/>
      <c r="S1140" s="34"/>
    </row>
    <row r="1141" spans="1:19" hidden="1" outlineLevel="1">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ollapsed="1">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v>0</v>
      </c>
      <c r="O1148" s="34"/>
      <c r="P1148" s="34"/>
      <c r="Q1148" s="34"/>
      <c r="R1148" s="34"/>
      <c r="S1148" s="34"/>
    </row>
    <row r="1149" spans="1:19">
      <c r="B1149" s="5">
        <v>2016</v>
      </c>
      <c r="C1149" s="33"/>
      <c r="D1149" s="33"/>
      <c r="E1149" s="33"/>
      <c r="F1149" s="33"/>
      <c r="G1149" s="33"/>
      <c r="H1149" s="33"/>
      <c r="I1149" s="33"/>
      <c r="J1149" s="33"/>
      <c r="K1149" s="33"/>
      <c r="L1149" s="33"/>
      <c r="M1149" s="34"/>
      <c r="N1149" s="34">
        <v>0</v>
      </c>
      <c r="O1149" s="34"/>
      <c r="P1149" s="34"/>
      <c r="Q1149" s="34"/>
      <c r="R1149" s="34"/>
      <c r="S1149" s="34"/>
    </row>
    <row r="1150" spans="1:19">
      <c r="B1150" s="5">
        <v>2015</v>
      </c>
      <c r="C1150" s="33"/>
      <c r="D1150" s="33"/>
      <c r="E1150" s="33"/>
      <c r="F1150" s="33"/>
      <c r="G1150" s="33"/>
      <c r="H1150" s="33"/>
      <c r="I1150" s="33"/>
      <c r="J1150" s="33"/>
      <c r="K1150" s="33"/>
      <c r="L1150" s="34"/>
      <c r="M1150" s="34"/>
      <c r="N1150" s="34">
        <v>0</v>
      </c>
      <c r="O1150" s="34"/>
      <c r="P1150" s="34"/>
      <c r="Q1150" s="34"/>
      <c r="R1150" s="34"/>
      <c r="S1150" s="34"/>
    </row>
    <row r="1151" spans="1:19">
      <c r="B1151" s="5">
        <v>2014</v>
      </c>
      <c r="C1151" s="33"/>
      <c r="D1151" s="33"/>
      <c r="E1151" s="33"/>
      <c r="F1151" s="33"/>
      <c r="G1151" s="33"/>
      <c r="H1151" s="33"/>
      <c r="I1151" s="33"/>
      <c r="J1151" s="33"/>
      <c r="K1151" s="34"/>
      <c r="L1151" s="34"/>
      <c r="M1151" s="34"/>
      <c r="N1151" s="34">
        <v>0</v>
      </c>
      <c r="O1151" s="34"/>
      <c r="P1151" s="34"/>
      <c r="Q1151" s="34"/>
      <c r="R1151" s="34"/>
      <c r="S1151" s="34"/>
    </row>
    <row r="1152" spans="1:19">
      <c r="B1152" s="5">
        <v>2013</v>
      </c>
      <c r="C1152" s="33"/>
      <c r="D1152" s="33"/>
      <c r="E1152" s="33"/>
      <c r="F1152" s="33"/>
      <c r="G1152" s="33"/>
      <c r="H1152" s="33"/>
      <c r="I1152" s="33"/>
      <c r="J1152" s="34"/>
      <c r="K1152" s="34"/>
      <c r="L1152" s="34"/>
      <c r="M1152" s="34"/>
      <c r="N1152" s="34">
        <v>0</v>
      </c>
      <c r="O1152" s="34"/>
      <c r="P1152" s="34"/>
      <c r="Q1152" s="34"/>
      <c r="R1152" s="34"/>
      <c r="S1152" s="34"/>
    </row>
    <row r="1153" spans="2:19">
      <c r="B1153" s="5">
        <v>2012</v>
      </c>
      <c r="C1153" s="33"/>
      <c r="D1153" s="33"/>
      <c r="E1153" s="33"/>
      <c r="F1153" s="33"/>
      <c r="G1153" s="33"/>
      <c r="H1153" s="33"/>
      <c r="I1153" s="34"/>
      <c r="J1153" s="34"/>
      <c r="K1153" s="34"/>
      <c r="L1153" s="34"/>
      <c r="M1153" s="34"/>
      <c r="N1153" s="34">
        <v>0</v>
      </c>
      <c r="O1153" s="34"/>
      <c r="P1153" s="34"/>
      <c r="Q1153" s="34"/>
      <c r="R1153" s="34"/>
      <c r="S1153" s="34"/>
    </row>
    <row r="1154" spans="2:19">
      <c r="B1154" s="5">
        <v>2011</v>
      </c>
      <c r="C1154" s="33"/>
      <c r="D1154" s="33"/>
      <c r="E1154" s="33"/>
      <c r="F1154" s="33"/>
      <c r="G1154" s="33"/>
      <c r="H1154" s="34"/>
      <c r="I1154" s="34"/>
      <c r="J1154" s="34"/>
      <c r="K1154" s="34"/>
      <c r="L1154" s="34"/>
      <c r="M1154" s="34"/>
      <c r="N1154" s="34">
        <v>0</v>
      </c>
      <c r="O1154" s="34"/>
      <c r="P1154" s="34"/>
      <c r="Q1154" s="34"/>
      <c r="R1154" s="34"/>
      <c r="S1154" s="34"/>
    </row>
    <row r="1155" spans="2:19">
      <c r="B1155" s="5">
        <v>2010</v>
      </c>
      <c r="C1155" s="33"/>
      <c r="D1155" s="33"/>
      <c r="E1155" s="33"/>
      <c r="F1155" s="33"/>
      <c r="G1155" s="34"/>
      <c r="H1155" s="34"/>
      <c r="I1155" s="34"/>
      <c r="J1155" s="34"/>
      <c r="K1155" s="34"/>
      <c r="L1155" s="34"/>
      <c r="M1155" s="34"/>
      <c r="N1155" s="34">
        <v>0</v>
      </c>
      <c r="O1155" s="34"/>
      <c r="P1155" s="34"/>
      <c r="Q1155" s="34"/>
      <c r="R1155" s="34"/>
      <c r="S1155" s="34"/>
    </row>
    <row r="1156" spans="2:19">
      <c r="B1156" s="5">
        <v>2009</v>
      </c>
      <c r="C1156" s="33"/>
      <c r="D1156" s="33"/>
      <c r="E1156" s="33"/>
      <c r="F1156" s="34"/>
      <c r="G1156" s="34"/>
      <c r="H1156" s="34"/>
      <c r="I1156" s="34"/>
      <c r="J1156" s="34"/>
      <c r="K1156" s="34"/>
      <c r="L1156" s="34"/>
      <c r="M1156" s="34"/>
      <c r="N1156" s="34">
        <v>0</v>
      </c>
      <c r="O1156" s="34"/>
      <c r="P1156" s="34"/>
      <c r="Q1156" s="34"/>
      <c r="R1156" s="34"/>
      <c r="S1156" s="34"/>
    </row>
    <row r="1157" spans="2:19">
      <c r="B1157" s="5">
        <v>2008</v>
      </c>
      <c r="C1157" s="33"/>
      <c r="D1157" s="33"/>
      <c r="E1157" s="34"/>
      <c r="F1157" s="34"/>
      <c r="G1157" s="34"/>
      <c r="H1157" s="34"/>
      <c r="I1157" s="34"/>
      <c r="J1157" s="34"/>
      <c r="K1157" s="34"/>
      <c r="L1157" s="34"/>
      <c r="M1157" s="34"/>
      <c r="N1157" s="34">
        <v>0</v>
      </c>
      <c r="O1157" s="34"/>
      <c r="P1157" s="34"/>
      <c r="Q1157" s="34"/>
      <c r="R1157" s="34"/>
      <c r="S1157" s="34"/>
    </row>
    <row r="1158" spans="2:19">
      <c r="B1158" s="5">
        <v>2007</v>
      </c>
      <c r="C1158" s="33"/>
      <c r="D1158" s="34"/>
      <c r="E1158" s="34"/>
      <c r="F1158" s="34"/>
      <c r="G1158" s="34"/>
      <c r="H1158" s="34"/>
      <c r="I1158" s="34"/>
      <c r="J1158" s="34"/>
      <c r="K1158" s="34"/>
      <c r="L1158" s="34"/>
      <c r="M1158" s="34"/>
      <c r="N1158" s="34">
        <v>0</v>
      </c>
      <c r="O1158" s="34"/>
      <c r="P1158" s="34"/>
      <c r="Q1158" s="34"/>
      <c r="R1158" s="34"/>
      <c r="S1158" s="34"/>
    </row>
    <row r="1159" spans="2:19">
      <c r="B1159" s="5">
        <v>2006</v>
      </c>
      <c r="C1159" s="34"/>
      <c r="D1159" s="34"/>
      <c r="E1159" s="34"/>
      <c r="F1159" s="34"/>
      <c r="G1159" s="34"/>
      <c r="H1159" s="34"/>
      <c r="I1159" s="34"/>
      <c r="J1159" s="34"/>
      <c r="K1159" s="34"/>
      <c r="L1159" s="34"/>
      <c r="M1159" s="34"/>
      <c r="N1159" s="34">
        <v>0</v>
      </c>
      <c r="O1159" s="34"/>
      <c r="P1159" s="34"/>
      <c r="Q1159" s="34"/>
      <c r="R1159" s="34"/>
      <c r="S1159" s="34"/>
    </row>
    <row r="1160" spans="2:19">
      <c r="B1160" s="5">
        <v>2005</v>
      </c>
      <c r="C1160" s="34"/>
      <c r="D1160" s="34"/>
      <c r="E1160" s="34"/>
      <c r="F1160" s="34"/>
      <c r="G1160" s="34"/>
      <c r="H1160" s="34"/>
      <c r="I1160" s="34"/>
      <c r="J1160" s="34"/>
      <c r="K1160" s="34"/>
      <c r="L1160" s="34"/>
      <c r="M1160" s="34"/>
      <c r="N1160" s="34">
        <v>0</v>
      </c>
      <c r="O1160" s="34"/>
      <c r="P1160" s="34"/>
      <c r="Q1160" s="34"/>
      <c r="R1160" s="34"/>
      <c r="S1160" s="34"/>
    </row>
    <row r="1161" spans="2:19">
      <c r="B1161" s="5">
        <v>2004</v>
      </c>
      <c r="C1161" s="34"/>
      <c r="D1161" s="34"/>
      <c r="E1161" s="34"/>
      <c r="F1161" s="34"/>
      <c r="G1161" s="34"/>
      <c r="H1161" s="34"/>
      <c r="I1161" s="34"/>
      <c r="J1161" s="34"/>
      <c r="K1161" s="34"/>
      <c r="L1161" s="34"/>
      <c r="M1161" s="34"/>
      <c r="N1161" s="34">
        <v>0</v>
      </c>
      <c r="O1161" s="34"/>
      <c r="P1161" s="34"/>
      <c r="Q1161" s="34"/>
      <c r="R1161" s="34"/>
      <c r="S1161" s="34"/>
    </row>
    <row r="1162" spans="2:19">
      <c r="B1162" s="5">
        <v>2003</v>
      </c>
      <c r="C1162" s="34"/>
      <c r="D1162" s="34"/>
      <c r="E1162" s="34"/>
      <c r="F1162" s="34"/>
      <c r="G1162" s="34"/>
      <c r="H1162" s="34"/>
      <c r="I1162" s="34"/>
      <c r="J1162" s="34"/>
      <c r="K1162" s="34"/>
      <c r="L1162" s="34"/>
      <c r="M1162" s="34"/>
      <c r="N1162" s="34">
        <v>0</v>
      </c>
      <c r="O1162" s="34"/>
      <c r="P1162" s="34"/>
      <c r="Q1162" s="34"/>
      <c r="R1162" s="34"/>
      <c r="S1162" s="34"/>
    </row>
    <row r="1163" spans="2:19">
      <c r="B1163" s="5">
        <v>2002</v>
      </c>
      <c r="C1163" s="34"/>
      <c r="D1163" s="34"/>
      <c r="E1163" s="34"/>
      <c r="F1163" s="34"/>
      <c r="G1163" s="34"/>
      <c r="H1163" s="34"/>
      <c r="I1163" s="34"/>
      <c r="J1163" s="34"/>
      <c r="K1163" s="34"/>
      <c r="L1163" s="34"/>
      <c r="M1163" s="34"/>
      <c r="N1163" s="34">
        <v>0</v>
      </c>
      <c r="O1163" s="34"/>
      <c r="P1163" s="34"/>
      <c r="Q1163" s="34"/>
      <c r="R1163" s="34"/>
      <c r="S1163" s="34"/>
    </row>
    <row r="1164" spans="2:19">
      <c r="B1164" s="5">
        <v>2001</v>
      </c>
      <c r="C1164" s="34"/>
      <c r="D1164" s="34"/>
      <c r="E1164" s="34"/>
      <c r="F1164" s="34"/>
      <c r="G1164" s="34"/>
      <c r="H1164" s="34"/>
      <c r="I1164" s="34"/>
      <c r="J1164" s="34"/>
      <c r="K1164" s="34"/>
      <c r="L1164" s="34"/>
      <c r="M1164" s="34"/>
      <c r="N1164" s="34">
        <v>0</v>
      </c>
      <c r="O1164" s="34"/>
      <c r="P1164" s="34"/>
      <c r="Q1164" s="34"/>
      <c r="R1164" s="34"/>
      <c r="S1164" s="34"/>
    </row>
    <row r="1165" spans="2:19">
      <c r="B1165" s="5">
        <v>2000</v>
      </c>
      <c r="C1165" s="34"/>
      <c r="D1165" s="34"/>
      <c r="E1165" s="34"/>
      <c r="F1165" s="34"/>
      <c r="G1165" s="34"/>
      <c r="H1165" s="34"/>
      <c r="I1165" s="34"/>
      <c r="J1165" s="34"/>
      <c r="K1165" s="34"/>
      <c r="L1165" s="34"/>
      <c r="M1165" s="34"/>
      <c r="N1165" s="34">
        <v>0</v>
      </c>
      <c r="O1165" s="34"/>
      <c r="P1165" s="34"/>
      <c r="Q1165" s="34"/>
      <c r="R1165" s="34"/>
      <c r="S1165" s="34"/>
    </row>
    <row r="1166" spans="2:19">
      <c r="B1166" s="5">
        <v>1999</v>
      </c>
      <c r="C1166" s="34"/>
      <c r="D1166" s="34"/>
      <c r="E1166" s="34"/>
      <c r="F1166" s="34"/>
      <c r="G1166" s="34"/>
      <c r="H1166" s="34"/>
      <c r="I1166" s="34"/>
      <c r="J1166" s="34"/>
      <c r="K1166" s="34"/>
      <c r="L1166" s="34"/>
      <c r="M1166" s="34"/>
      <c r="N1166" s="34">
        <v>0</v>
      </c>
      <c r="O1166" s="34"/>
      <c r="P1166" s="34"/>
      <c r="Q1166" s="34"/>
      <c r="R1166" s="34"/>
      <c r="S1166" s="34"/>
    </row>
    <row r="1167" spans="2:19">
      <c r="B1167" s="5">
        <v>1998</v>
      </c>
      <c r="C1167" s="34"/>
      <c r="D1167" s="34"/>
      <c r="E1167" s="34"/>
      <c r="F1167" s="34"/>
      <c r="G1167" s="34"/>
      <c r="H1167" s="34"/>
      <c r="I1167" s="34"/>
      <c r="J1167" s="34"/>
      <c r="K1167" s="34"/>
      <c r="L1167" s="34"/>
      <c r="M1167" s="34"/>
      <c r="N1167" s="34">
        <v>0</v>
      </c>
      <c r="O1167" s="34"/>
      <c r="P1167" s="34"/>
      <c r="Q1167" s="34"/>
      <c r="R1167" s="34"/>
      <c r="S1167" s="34"/>
    </row>
    <row r="1168" spans="2:19">
      <c r="B1168" s="5">
        <v>1997</v>
      </c>
      <c r="C1168" s="34"/>
      <c r="D1168" s="34"/>
      <c r="E1168" s="34"/>
      <c r="F1168" s="34"/>
      <c r="G1168" s="34"/>
      <c r="H1168" s="34"/>
      <c r="I1168" s="34"/>
      <c r="J1168" s="34"/>
      <c r="K1168" s="34"/>
      <c r="L1168" s="34"/>
      <c r="M1168" s="34"/>
      <c r="N1168" s="34">
        <v>0</v>
      </c>
      <c r="O1168" s="34"/>
      <c r="P1168" s="34"/>
      <c r="Q1168" s="34"/>
      <c r="R1168" s="34"/>
      <c r="S1168" s="34"/>
    </row>
    <row r="1169" spans="2:19">
      <c r="B1169" s="5">
        <v>1996</v>
      </c>
      <c r="C1169" s="34"/>
      <c r="D1169" s="34"/>
      <c r="E1169" s="34"/>
      <c r="F1169" s="34"/>
      <c r="G1169" s="34"/>
      <c r="H1169" s="34"/>
      <c r="I1169" s="34"/>
      <c r="J1169" s="34"/>
      <c r="K1169" s="34"/>
      <c r="L1169" s="34"/>
      <c r="M1169" s="34"/>
      <c r="N1169" s="34">
        <v>0</v>
      </c>
      <c r="O1169" s="34"/>
      <c r="P1169" s="34"/>
      <c r="Q1169" s="34"/>
      <c r="R1169" s="34"/>
      <c r="S1169" s="34"/>
    </row>
    <row r="1170" spans="2:19">
      <c r="B1170" s="5">
        <v>1995</v>
      </c>
      <c r="C1170" s="34">
        <v>65183.819999999992</v>
      </c>
      <c r="D1170" s="34">
        <v>65183.819999999992</v>
      </c>
      <c r="E1170" s="34">
        <v>65183.819999999992</v>
      </c>
      <c r="F1170" s="34">
        <v>65183.819999999992</v>
      </c>
      <c r="G1170" s="34">
        <v>65183.819999999992</v>
      </c>
      <c r="H1170" s="34">
        <v>65183.819999999992</v>
      </c>
      <c r="I1170" s="34">
        <v>65183.819999999992</v>
      </c>
      <c r="J1170" s="34">
        <v>65183.819999999992</v>
      </c>
      <c r="K1170" s="34">
        <v>65183.819999999992</v>
      </c>
      <c r="L1170" s="34">
        <v>65183.819999999992</v>
      </c>
      <c r="M1170" s="34">
        <v>65183.819999999992</v>
      </c>
      <c r="N1170" s="34">
        <v>65183.819999999992</v>
      </c>
      <c r="O1170" s="34">
        <v>65183.819999999992</v>
      </c>
      <c r="P1170" s="34">
        <v>65183.819999999992</v>
      </c>
      <c r="Q1170" s="34">
        <v>65183.819999999992</v>
      </c>
      <c r="R1170" s="34">
        <v>65183.819999999992</v>
      </c>
      <c r="S1170" s="34">
        <v>65183.819999999992</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40127.21</v>
      </c>
      <c r="D1176" s="34">
        <v>40127.21</v>
      </c>
      <c r="E1176" s="34">
        <v>40127.21</v>
      </c>
      <c r="F1176" s="34">
        <v>40127.21</v>
      </c>
      <c r="G1176" s="34">
        <v>40127.21</v>
      </c>
      <c r="H1176" s="34">
        <v>40127.21</v>
      </c>
      <c r="I1176" s="34">
        <v>40127.21</v>
      </c>
      <c r="J1176" s="34">
        <v>40127.21</v>
      </c>
      <c r="K1176" s="34">
        <v>40127.21</v>
      </c>
      <c r="L1176" s="34">
        <v>40127.21</v>
      </c>
      <c r="M1176" s="34">
        <v>40127.21</v>
      </c>
      <c r="N1176" s="34">
        <v>40127.21</v>
      </c>
      <c r="O1176" s="34">
        <v>40127.21</v>
      </c>
      <c r="P1176" s="34">
        <v>40127.21</v>
      </c>
      <c r="Q1176" s="34">
        <v>40127.21</v>
      </c>
      <c r="R1176" s="34">
        <v>40127.21</v>
      </c>
      <c r="S1176" s="34">
        <v>40127.21</v>
      </c>
    </row>
    <row r="1177" spans="2:19">
      <c r="B1177" s="5">
        <v>1988</v>
      </c>
      <c r="C1177" s="34"/>
      <c r="D1177" s="34"/>
      <c r="E1177" s="34"/>
      <c r="F1177" s="34"/>
      <c r="G1177" s="34"/>
      <c r="H1177" s="34"/>
      <c r="I1177" s="34"/>
      <c r="J1177" s="34"/>
      <c r="K1177" s="34"/>
      <c r="L1177" s="34"/>
      <c r="M1177" s="34"/>
      <c r="N1177" s="34">
        <v>0</v>
      </c>
      <c r="O1177" s="34"/>
      <c r="P1177" s="34"/>
      <c r="Q1177" s="34"/>
      <c r="R1177" s="34"/>
      <c r="S1177" s="34"/>
    </row>
    <row r="1178" spans="2:19">
      <c r="B1178" s="5">
        <v>1987</v>
      </c>
      <c r="C1178" s="34"/>
      <c r="D1178" s="34"/>
      <c r="E1178" s="34"/>
      <c r="F1178" s="34"/>
      <c r="G1178" s="34"/>
      <c r="H1178" s="34"/>
      <c r="I1178" s="34"/>
      <c r="J1178" s="34"/>
      <c r="K1178" s="34"/>
      <c r="L1178" s="34"/>
      <c r="M1178" s="34"/>
      <c r="N1178" s="34">
        <v>0</v>
      </c>
      <c r="O1178" s="34"/>
      <c r="P1178" s="34"/>
      <c r="Q1178" s="34"/>
      <c r="R1178" s="34"/>
      <c r="S1178" s="34"/>
    </row>
    <row r="1179" spans="2:19">
      <c r="B1179" s="5">
        <v>1986</v>
      </c>
      <c r="C1179" s="34"/>
      <c r="D1179" s="34"/>
      <c r="E1179" s="34"/>
      <c r="F1179" s="34"/>
      <c r="G1179" s="34"/>
      <c r="H1179" s="34"/>
      <c r="I1179" s="34"/>
      <c r="J1179" s="34"/>
      <c r="K1179" s="34"/>
      <c r="L1179" s="34"/>
      <c r="M1179" s="34"/>
      <c r="N1179" s="34">
        <v>0</v>
      </c>
      <c r="O1179" s="34"/>
      <c r="P1179" s="34"/>
      <c r="Q1179" s="34"/>
      <c r="R1179" s="34"/>
      <c r="S1179" s="34"/>
    </row>
    <row r="1180" spans="2:19">
      <c r="B1180" s="5">
        <v>1985</v>
      </c>
      <c r="C1180" s="34"/>
      <c r="D1180" s="34"/>
      <c r="E1180" s="34"/>
      <c r="F1180" s="34"/>
      <c r="G1180" s="34"/>
      <c r="H1180" s="34"/>
      <c r="I1180" s="34"/>
      <c r="J1180" s="34"/>
      <c r="K1180" s="34"/>
      <c r="L1180" s="34"/>
      <c r="M1180" s="34"/>
      <c r="N1180" s="34">
        <v>0</v>
      </c>
      <c r="O1180" s="34"/>
      <c r="P1180" s="34"/>
      <c r="Q1180" s="34"/>
      <c r="R1180" s="34"/>
      <c r="S1180" s="34"/>
    </row>
    <row r="1181" spans="2:19">
      <c r="B1181" s="5">
        <v>1984</v>
      </c>
      <c r="C1181" s="34"/>
      <c r="D1181" s="34"/>
      <c r="E1181" s="34"/>
      <c r="F1181" s="34"/>
      <c r="G1181" s="34"/>
      <c r="H1181" s="34"/>
      <c r="I1181" s="34"/>
      <c r="J1181" s="34"/>
      <c r="K1181" s="34"/>
      <c r="L1181" s="34"/>
      <c r="M1181" s="34"/>
      <c r="N1181" s="34">
        <v>0</v>
      </c>
      <c r="O1181" s="34"/>
      <c r="P1181" s="34"/>
      <c r="Q1181" s="34"/>
      <c r="R1181" s="34"/>
      <c r="S1181" s="34"/>
    </row>
    <row r="1182" spans="2:19">
      <c r="B1182" s="5">
        <v>1983</v>
      </c>
      <c r="C1182" s="34"/>
      <c r="D1182" s="34"/>
      <c r="E1182" s="34"/>
      <c r="F1182" s="34"/>
      <c r="G1182" s="34"/>
      <c r="H1182" s="34"/>
      <c r="I1182" s="34"/>
      <c r="J1182" s="34"/>
      <c r="K1182" s="34"/>
      <c r="L1182" s="34"/>
      <c r="M1182" s="34"/>
      <c r="N1182" s="34">
        <v>0</v>
      </c>
      <c r="O1182" s="34"/>
      <c r="P1182" s="34"/>
      <c r="Q1182" s="34"/>
      <c r="R1182" s="34"/>
      <c r="S1182" s="34"/>
    </row>
    <row r="1183" spans="2:19">
      <c r="B1183" s="5">
        <v>1982</v>
      </c>
      <c r="C1183" s="34"/>
      <c r="D1183" s="34"/>
      <c r="E1183" s="34"/>
      <c r="F1183" s="34"/>
      <c r="G1183" s="34"/>
      <c r="H1183" s="34"/>
      <c r="I1183" s="34"/>
      <c r="J1183" s="34"/>
      <c r="K1183" s="34"/>
      <c r="L1183" s="34"/>
      <c r="M1183" s="34"/>
      <c r="N1183" s="34">
        <v>0</v>
      </c>
      <c r="O1183" s="34"/>
      <c r="P1183" s="34"/>
      <c r="Q1183" s="34"/>
      <c r="R1183" s="34"/>
      <c r="S1183" s="34"/>
    </row>
    <row r="1184" spans="2:19">
      <c r="B1184" s="5">
        <v>1981</v>
      </c>
      <c r="C1184" s="34"/>
      <c r="D1184" s="34"/>
      <c r="E1184" s="34"/>
      <c r="F1184" s="34"/>
      <c r="G1184" s="34"/>
      <c r="H1184" s="34"/>
      <c r="I1184" s="34"/>
      <c r="J1184" s="34"/>
      <c r="K1184" s="34"/>
      <c r="L1184" s="34"/>
      <c r="M1184" s="34"/>
      <c r="N1184" s="34">
        <v>0</v>
      </c>
      <c r="O1184" s="34"/>
      <c r="P1184" s="34"/>
      <c r="Q1184" s="34"/>
      <c r="R1184" s="34"/>
      <c r="S1184" s="34"/>
    </row>
    <row r="1185" spans="2:19">
      <c r="B1185" s="5">
        <v>1980</v>
      </c>
      <c r="C1185" s="34"/>
      <c r="D1185" s="34"/>
      <c r="E1185" s="34"/>
      <c r="F1185" s="34"/>
      <c r="G1185" s="34"/>
      <c r="H1185" s="34"/>
      <c r="I1185" s="34"/>
      <c r="J1185" s="34"/>
      <c r="K1185" s="34"/>
      <c r="L1185" s="34"/>
      <c r="M1185" s="34"/>
      <c r="N1185" s="34">
        <v>0</v>
      </c>
      <c r="O1185" s="34"/>
      <c r="P1185" s="34"/>
      <c r="Q1185" s="34"/>
      <c r="R1185" s="34"/>
      <c r="S1185" s="34"/>
    </row>
    <row r="1186" spans="2:19">
      <c r="B1186" s="5">
        <v>1979</v>
      </c>
      <c r="C1186" s="34"/>
      <c r="D1186" s="34"/>
      <c r="E1186" s="34"/>
      <c r="F1186" s="34"/>
      <c r="G1186" s="34"/>
      <c r="H1186" s="34"/>
      <c r="I1186" s="34"/>
      <c r="J1186" s="34"/>
      <c r="K1186" s="34"/>
      <c r="L1186" s="34"/>
      <c r="M1186" s="34"/>
      <c r="N1186" s="34">
        <v>0</v>
      </c>
      <c r="O1186" s="34"/>
      <c r="P1186" s="34"/>
      <c r="Q1186" s="34"/>
      <c r="R1186" s="34"/>
      <c r="S1186" s="34"/>
    </row>
    <row r="1187" spans="2:19">
      <c r="B1187" s="5">
        <v>1978</v>
      </c>
      <c r="C1187" s="34"/>
      <c r="D1187" s="34"/>
      <c r="E1187" s="34"/>
      <c r="F1187" s="34"/>
      <c r="G1187" s="34"/>
      <c r="H1187" s="34"/>
      <c r="I1187" s="34"/>
      <c r="J1187" s="34"/>
      <c r="K1187" s="34"/>
      <c r="L1187" s="34"/>
      <c r="M1187" s="34"/>
      <c r="N1187" s="34">
        <v>0</v>
      </c>
      <c r="O1187" s="34"/>
      <c r="P1187" s="34"/>
      <c r="Q1187" s="34"/>
      <c r="R1187" s="34"/>
      <c r="S1187" s="34"/>
    </row>
    <row r="1188" spans="2:19">
      <c r="B1188" s="5">
        <v>1977</v>
      </c>
      <c r="C1188" s="34"/>
      <c r="D1188" s="34"/>
      <c r="E1188" s="34"/>
      <c r="F1188" s="34"/>
      <c r="G1188" s="34"/>
      <c r="H1188" s="34"/>
      <c r="I1188" s="34"/>
      <c r="J1188" s="34"/>
      <c r="K1188" s="34"/>
      <c r="L1188" s="34"/>
      <c r="M1188" s="34"/>
      <c r="N1188" s="34">
        <v>0</v>
      </c>
      <c r="O1188" s="34"/>
      <c r="P1188" s="34"/>
      <c r="Q1188" s="34"/>
      <c r="R1188" s="34"/>
      <c r="S1188" s="34"/>
    </row>
    <row r="1189" spans="2:19">
      <c r="B1189" s="5">
        <v>1976</v>
      </c>
      <c r="C1189" s="34"/>
      <c r="D1189" s="34"/>
      <c r="E1189" s="34"/>
      <c r="F1189" s="34"/>
      <c r="G1189" s="34"/>
      <c r="H1189" s="34"/>
      <c r="I1189" s="34"/>
      <c r="J1189" s="34"/>
      <c r="K1189" s="34"/>
      <c r="L1189" s="34"/>
      <c r="M1189" s="34"/>
      <c r="N1189" s="34">
        <v>0</v>
      </c>
      <c r="O1189" s="34"/>
      <c r="P1189" s="34"/>
      <c r="Q1189" s="34"/>
      <c r="R1189" s="34"/>
      <c r="S1189" s="34"/>
    </row>
    <row r="1190" spans="2:19">
      <c r="B1190" s="5">
        <v>1975</v>
      </c>
      <c r="C1190" s="34"/>
      <c r="D1190" s="34"/>
      <c r="E1190" s="34"/>
      <c r="F1190" s="34"/>
      <c r="G1190" s="34"/>
      <c r="H1190" s="34"/>
      <c r="I1190" s="34"/>
      <c r="J1190" s="34"/>
      <c r="K1190" s="34"/>
      <c r="L1190" s="34"/>
      <c r="M1190" s="34"/>
      <c r="N1190" s="34">
        <v>0</v>
      </c>
      <c r="O1190" s="34"/>
      <c r="P1190" s="34"/>
      <c r="Q1190" s="34"/>
      <c r="R1190" s="34"/>
      <c r="S1190" s="34"/>
    </row>
    <row r="1191" spans="2:19">
      <c r="B1191" s="5">
        <v>1974</v>
      </c>
      <c r="C1191" s="34"/>
      <c r="D1191" s="34"/>
      <c r="E1191" s="34"/>
      <c r="F1191" s="34"/>
      <c r="G1191" s="34"/>
      <c r="H1191" s="34"/>
      <c r="I1191" s="34"/>
      <c r="J1191" s="34"/>
      <c r="K1191" s="34"/>
      <c r="L1191" s="34"/>
      <c r="M1191" s="34"/>
      <c r="N1191" s="34">
        <v>0</v>
      </c>
      <c r="O1191" s="34"/>
      <c r="P1191" s="34"/>
      <c r="Q1191" s="34"/>
      <c r="R1191" s="34"/>
      <c r="S1191" s="34"/>
    </row>
    <row r="1192" spans="2:19">
      <c r="B1192" s="5">
        <v>1973</v>
      </c>
      <c r="C1192" s="34"/>
      <c r="D1192" s="34"/>
      <c r="E1192" s="34"/>
      <c r="F1192" s="34"/>
      <c r="G1192" s="34"/>
      <c r="H1192" s="34"/>
      <c r="I1192" s="34"/>
      <c r="J1192" s="34"/>
      <c r="K1192" s="34"/>
      <c r="L1192" s="34"/>
      <c r="M1192" s="34"/>
      <c r="N1192" s="34">
        <v>0</v>
      </c>
      <c r="O1192" s="34"/>
      <c r="P1192" s="34"/>
      <c r="Q1192" s="34"/>
      <c r="R1192" s="34"/>
      <c r="S1192" s="34"/>
    </row>
    <row r="1193" spans="2:19">
      <c r="B1193" s="5">
        <v>1972</v>
      </c>
      <c r="C1193" s="34"/>
      <c r="D1193" s="34"/>
      <c r="E1193" s="34"/>
      <c r="F1193" s="34"/>
      <c r="G1193" s="34"/>
      <c r="H1193" s="34"/>
      <c r="I1193" s="34"/>
      <c r="J1193" s="34"/>
      <c r="K1193" s="34"/>
      <c r="L1193" s="34"/>
      <c r="M1193" s="34"/>
      <c r="N1193" s="34">
        <v>0</v>
      </c>
      <c r="O1193" s="34"/>
      <c r="P1193" s="34"/>
      <c r="Q1193" s="34"/>
      <c r="R1193" s="34"/>
      <c r="S1193" s="34"/>
    </row>
    <row r="1194" spans="2:19">
      <c r="B1194" s="5">
        <v>1971</v>
      </c>
      <c r="C1194" s="34"/>
      <c r="D1194" s="34"/>
      <c r="E1194" s="34"/>
      <c r="F1194" s="34"/>
      <c r="G1194" s="34"/>
      <c r="H1194" s="34"/>
      <c r="I1194" s="34"/>
      <c r="J1194" s="34"/>
      <c r="K1194" s="34"/>
      <c r="L1194" s="34"/>
      <c r="M1194" s="34"/>
      <c r="N1194" s="34">
        <v>0</v>
      </c>
      <c r="O1194" s="34"/>
      <c r="P1194" s="34"/>
      <c r="Q1194" s="34"/>
      <c r="R1194" s="34"/>
      <c r="S1194" s="34"/>
    </row>
    <row r="1195" spans="2:19">
      <c r="B1195" s="5">
        <v>1970</v>
      </c>
      <c r="C1195" s="34"/>
      <c r="D1195" s="34"/>
      <c r="E1195" s="34"/>
      <c r="F1195" s="34"/>
      <c r="G1195" s="34"/>
      <c r="H1195" s="34"/>
      <c r="I1195" s="34"/>
      <c r="J1195" s="34"/>
      <c r="K1195" s="34"/>
      <c r="L1195" s="34"/>
      <c r="M1195" s="34"/>
      <c r="N1195" s="34">
        <v>0</v>
      </c>
      <c r="O1195" s="34"/>
      <c r="P1195" s="34"/>
      <c r="Q1195" s="34"/>
      <c r="R1195" s="34"/>
      <c r="S1195" s="34"/>
    </row>
    <row r="1196" spans="2:19">
      <c r="B1196" s="5">
        <v>1969</v>
      </c>
      <c r="C1196" s="34"/>
      <c r="D1196" s="34"/>
      <c r="E1196" s="34"/>
      <c r="F1196" s="34"/>
      <c r="G1196" s="34"/>
      <c r="H1196" s="34"/>
      <c r="I1196" s="34"/>
      <c r="J1196" s="34"/>
      <c r="K1196" s="34"/>
      <c r="L1196" s="34"/>
      <c r="M1196" s="34"/>
      <c r="N1196" s="34">
        <v>0</v>
      </c>
      <c r="O1196" s="34"/>
      <c r="P1196" s="34"/>
      <c r="Q1196" s="34"/>
      <c r="R1196" s="34"/>
      <c r="S1196" s="34"/>
    </row>
    <row r="1197" spans="2:19">
      <c r="B1197" s="5">
        <v>1968</v>
      </c>
      <c r="C1197" s="34"/>
      <c r="D1197" s="34"/>
      <c r="E1197" s="34"/>
      <c r="F1197" s="34"/>
      <c r="G1197" s="34"/>
      <c r="H1197" s="34"/>
      <c r="I1197" s="34"/>
      <c r="J1197" s="34"/>
      <c r="K1197" s="34"/>
      <c r="L1197" s="34"/>
      <c r="M1197" s="34"/>
      <c r="N1197" s="34">
        <v>0</v>
      </c>
      <c r="O1197" s="34"/>
      <c r="P1197" s="34"/>
      <c r="Q1197" s="34"/>
      <c r="R1197" s="34"/>
      <c r="S1197" s="34"/>
    </row>
    <row r="1198" spans="2:19">
      <c r="B1198" s="5">
        <v>1967</v>
      </c>
      <c r="C1198" s="34"/>
      <c r="D1198" s="34"/>
      <c r="E1198" s="34"/>
      <c r="F1198" s="34"/>
      <c r="G1198" s="34"/>
      <c r="H1198" s="34"/>
      <c r="I1198" s="34"/>
      <c r="J1198" s="34"/>
      <c r="K1198" s="34"/>
      <c r="L1198" s="34"/>
      <c r="M1198" s="34"/>
      <c r="N1198" s="34">
        <v>0</v>
      </c>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105311.03</v>
      </c>
      <c r="D1236" s="7">
        <f>SUM(D1158:D1235)</f>
        <v>105311.03</v>
      </c>
      <c r="E1236" s="7">
        <f>SUM(E1157:E1235)</f>
        <v>105311.03</v>
      </c>
      <c r="F1236" s="7">
        <f>SUM(F1156:F1235)</f>
        <v>105311.03</v>
      </c>
      <c r="G1236" s="7">
        <f>SUM(G1155:G1235)</f>
        <v>105311.03</v>
      </c>
      <c r="H1236" s="7">
        <f>SUM(H1149:H1235)</f>
        <v>105311.03</v>
      </c>
      <c r="I1236" s="7">
        <f>SUM(I1149:I1235)</f>
        <v>105311.03</v>
      </c>
      <c r="J1236" s="7">
        <f t="shared" ref="J1236" si="21">SUM(J1149:J1235)</f>
        <v>105311.03</v>
      </c>
      <c r="K1236" s="7">
        <f>SUM(K1149:K1235)</f>
        <v>105311.03</v>
      </c>
      <c r="L1236" s="7">
        <f t="shared" ref="L1236" si="22">SUM(L1149:L1235)</f>
        <v>105311.03</v>
      </c>
      <c r="M1236" s="7">
        <f>SUM(M1149:M1235)</f>
        <v>105311.03</v>
      </c>
      <c r="N1236" s="10">
        <f>SUM(N1144:N1235)</f>
        <v>105311.03</v>
      </c>
      <c r="O1236" s="10">
        <f>SUM(O1144:O1235)</f>
        <v>105311.03</v>
      </c>
      <c r="P1236" s="10">
        <f>SUM(P1144:P1235)</f>
        <v>105311.03</v>
      </c>
      <c r="Q1236" s="10">
        <f>SUM(Q1144:Q1235)</f>
        <v>105311.03</v>
      </c>
      <c r="R1236" s="10">
        <f>SUM(R1143:R1235)</f>
        <v>105311.03</v>
      </c>
      <c r="S1236" s="10">
        <f>SUM(S1143:S1235)</f>
        <v>105311.03</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71197.23</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1057792.44</v>
      </c>
      <c r="O1243" s="34">
        <v>1057792.44</v>
      </c>
      <c r="P1243" s="34">
        <v>1057792.44</v>
      </c>
      <c r="Q1243" s="34">
        <v>1057792.44</v>
      </c>
      <c r="R1243" s="34">
        <v>1057792.44</v>
      </c>
      <c r="S1243" s="34">
        <v>1057792.44</v>
      </c>
    </row>
    <row r="1244" spans="1:19">
      <c r="B1244" s="5">
        <v>2016</v>
      </c>
      <c r="C1244" s="33"/>
      <c r="D1244" s="33"/>
      <c r="E1244" s="33"/>
      <c r="F1244" s="33"/>
      <c r="G1244" s="33"/>
      <c r="H1244" s="33"/>
      <c r="I1244" s="33"/>
      <c r="J1244" s="33"/>
      <c r="K1244" s="33"/>
      <c r="L1244" s="33"/>
      <c r="M1244" s="34">
        <v>291709.37</v>
      </c>
      <c r="N1244" s="34">
        <v>291709.37</v>
      </c>
      <c r="O1244" s="34">
        <v>291709.37</v>
      </c>
      <c r="P1244" s="34">
        <v>291709.37</v>
      </c>
      <c r="Q1244" s="34">
        <v>291709.37</v>
      </c>
      <c r="R1244" s="34">
        <v>291709.37</v>
      </c>
      <c r="S1244" s="34">
        <v>291709.37</v>
      </c>
    </row>
    <row r="1245" spans="1:19">
      <c r="B1245" s="5">
        <v>2015</v>
      </c>
      <c r="C1245" s="33"/>
      <c r="D1245" s="33"/>
      <c r="E1245" s="33"/>
      <c r="F1245" s="33"/>
      <c r="G1245" s="33"/>
      <c r="H1245" s="33"/>
      <c r="I1245" s="33"/>
      <c r="J1245" s="33"/>
      <c r="K1245" s="33"/>
      <c r="L1245" s="34">
        <v>430250.99</v>
      </c>
      <c r="M1245" s="34">
        <v>430250.99</v>
      </c>
      <c r="N1245" s="34">
        <v>430250.99</v>
      </c>
      <c r="O1245" s="34">
        <v>430250.99</v>
      </c>
      <c r="P1245" s="34">
        <v>430250.99</v>
      </c>
      <c r="Q1245" s="34">
        <v>430250.99</v>
      </c>
      <c r="R1245" s="34">
        <v>430250.99</v>
      </c>
      <c r="S1245" s="34">
        <v>430250.99</v>
      </c>
    </row>
    <row r="1246" spans="1:19">
      <c r="B1246" s="5">
        <v>2014</v>
      </c>
      <c r="C1246" s="33"/>
      <c r="D1246" s="33"/>
      <c r="E1246" s="33"/>
      <c r="F1246" s="33"/>
      <c r="G1246" s="33"/>
      <c r="H1246" s="33"/>
      <c r="I1246" s="33"/>
      <c r="J1246" s="33"/>
      <c r="K1246" s="34">
        <v>64793.47</v>
      </c>
      <c r="L1246" s="34">
        <v>64793.47</v>
      </c>
      <c r="M1246" s="34">
        <v>64793.47</v>
      </c>
      <c r="N1246" s="34">
        <v>64793.47</v>
      </c>
      <c r="O1246" s="34">
        <v>64793.47</v>
      </c>
      <c r="P1246" s="34">
        <v>64793.47</v>
      </c>
      <c r="Q1246" s="34">
        <v>64793.47</v>
      </c>
      <c r="R1246" s="34">
        <v>64793.47</v>
      </c>
      <c r="S1246" s="34">
        <v>64793.47</v>
      </c>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64793.47</v>
      </c>
      <c r="L1331" s="7">
        <f t="shared" ref="L1331" si="24">SUM(L1244:L1330)</f>
        <v>495044.45999999996</v>
      </c>
      <c r="M1331" s="7">
        <f>SUM(M1244:M1330)</f>
        <v>786753.83</v>
      </c>
      <c r="N1331" s="10">
        <f>SUM(N1239:N1330)</f>
        <v>1844546.27</v>
      </c>
      <c r="O1331" s="10">
        <f>SUM(O1239:O1330)</f>
        <v>1844546.27</v>
      </c>
      <c r="P1331" s="10">
        <f>SUM(P1239:P1330)</f>
        <v>1844546.27</v>
      </c>
      <c r="Q1331" s="10">
        <f>SUM(Q1239:Q1330)</f>
        <v>1844546.27</v>
      </c>
      <c r="R1331" s="10">
        <f>SUM(R1238:R1330)</f>
        <v>1844546.27</v>
      </c>
      <c r="S1331" s="10">
        <f>SUM(S1238:S1330)</f>
        <v>1915743.5</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c r="M1625" s="34"/>
      <c r="N1625" s="34">
        <v>0</v>
      </c>
      <c r="O1625" s="34">
        <v>0</v>
      </c>
      <c r="P1625" s="34">
        <v>0</v>
      </c>
      <c r="Q1625" s="34">
        <v>0</v>
      </c>
      <c r="R1625" s="34">
        <v>0</v>
      </c>
      <c r="S1625" s="34">
        <v>0</v>
      </c>
    </row>
    <row r="1626" spans="1:19">
      <c r="B1626" s="5">
        <v>2014</v>
      </c>
      <c r="C1626" s="33"/>
      <c r="D1626" s="33"/>
      <c r="E1626" s="33"/>
      <c r="F1626" s="33"/>
      <c r="G1626" s="33"/>
      <c r="H1626" s="33"/>
      <c r="I1626" s="33"/>
      <c r="J1626" s="33"/>
      <c r="K1626" s="34"/>
      <c r="L1626" s="34"/>
      <c r="M1626" s="34"/>
      <c r="N1626" s="34">
        <v>0</v>
      </c>
      <c r="O1626" s="34">
        <v>0</v>
      </c>
      <c r="P1626" s="34">
        <v>0</v>
      </c>
      <c r="Q1626" s="34">
        <v>0</v>
      </c>
      <c r="R1626" s="34">
        <v>0</v>
      </c>
      <c r="S1626" s="34">
        <v>0</v>
      </c>
    </row>
    <row r="1627" spans="1:19">
      <c r="B1627" s="5">
        <v>2013</v>
      </c>
      <c r="C1627" s="33"/>
      <c r="D1627" s="33"/>
      <c r="E1627" s="33"/>
      <c r="F1627" s="33"/>
      <c r="G1627" s="33"/>
      <c r="H1627" s="33"/>
      <c r="I1627" s="33"/>
      <c r="J1627" s="34"/>
      <c r="K1627" s="34"/>
      <c r="L1627" s="34"/>
      <c r="M1627" s="34"/>
      <c r="N1627" s="34">
        <v>0</v>
      </c>
      <c r="O1627" s="34">
        <v>0</v>
      </c>
      <c r="P1627" s="34">
        <v>0</v>
      </c>
      <c r="Q1627" s="34">
        <v>0</v>
      </c>
      <c r="R1627" s="34">
        <v>0</v>
      </c>
      <c r="S1627" s="34">
        <v>0</v>
      </c>
    </row>
    <row r="1628" spans="1:19">
      <c r="B1628" s="5">
        <v>2012</v>
      </c>
      <c r="C1628" s="33"/>
      <c r="D1628" s="33"/>
      <c r="E1628" s="33"/>
      <c r="F1628" s="33"/>
      <c r="G1628" s="33"/>
      <c r="H1628" s="33"/>
      <c r="I1628" s="34"/>
      <c r="J1628" s="34"/>
      <c r="K1628" s="34"/>
      <c r="L1628" s="34"/>
      <c r="M1628" s="34"/>
      <c r="N1628" s="34">
        <v>0</v>
      </c>
      <c r="O1628" s="34">
        <v>0</v>
      </c>
      <c r="P1628" s="34">
        <v>0</v>
      </c>
      <c r="Q1628" s="34">
        <v>0</v>
      </c>
      <c r="R1628" s="34">
        <v>0</v>
      </c>
      <c r="S1628" s="34">
        <v>0</v>
      </c>
    </row>
    <row r="1629" spans="1:19">
      <c r="B1629" s="5">
        <v>2011</v>
      </c>
      <c r="C1629" s="33"/>
      <c r="D1629" s="33"/>
      <c r="E1629" s="33"/>
      <c r="F1629" s="33"/>
      <c r="G1629" s="33"/>
      <c r="H1629" s="34">
        <v>212858.06</v>
      </c>
      <c r="I1629" s="34">
        <v>212858.06</v>
      </c>
      <c r="J1629" s="34">
        <v>212858.06</v>
      </c>
      <c r="K1629" s="34">
        <v>212858.06</v>
      </c>
      <c r="L1629" s="34">
        <v>212858.06</v>
      </c>
      <c r="M1629" s="34">
        <v>212858.06</v>
      </c>
      <c r="N1629" s="34">
        <v>212858.06</v>
      </c>
      <c r="O1629" s="34">
        <v>212858.06</v>
      </c>
      <c r="P1629" s="34">
        <v>212858.06</v>
      </c>
      <c r="Q1629" s="34">
        <v>212858.06</v>
      </c>
      <c r="R1629" s="34">
        <v>212858.06</v>
      </c>
      <c r="S1629" s="34">
        <v>212858.06</v>
      </c>
    </row>
    <row r="1630" spans="1:19">
      <c r="B1630" s="5">
        <v>2010</v>
      </c>
      <c r="C1630" s="33"/>
      <c r="D1630" s="33"/>
      <c r="E1630" s="33"/>
      <c r="F1630" s="33"/>
      <c r="G1630" s="34">
        <v>49469.18</v>
      </c>
      <c r="H1630" s="34">
        <v>49469.18</v>
      </c>
      <c r="I1630" s="34">
        <v>49469.18</v>
      </c>
      <c r="J1630" s="34">
        <v>49469.18</v>
      </c>
      <c r="K1630" s="34">
        <v>49469.18</v>
      </c>
      <c r="L1630" s="34">
        <v>49469.18</v>
      </c>
      <c r="M1630" s="34">
        <v>49469.18</v>
      </c>
      <c r="N1630" s="34">
        <v>49469.18</v>
      </c>
      <c r="O1630" s="34">
        <v>49469.18</v>
      </c>
      <c r="P1630" s="34">
        <v>49469.18</v>
      </c>
      <c r="Q1630" s="34">
        <v>49469.18</v>
      </c>
      <c r="R1630" s="34">
        <v>49469.18</v>
      </c>
      <c r="S1630" s="34">
        <v>49469.18</v>
      </c>
    </row>
    <row r="1631" spans="1:19">
      <c r="B1631" s="5">
        <v>2009</v>
      </c>
      <c r="C1631" s="33"/>
      <c r="D1631" s="33"/>
      <c r="E1631" s="33"/>
      <c r="F1631" s="34">
        <v>17465.45</v>
      </c>
      <c r="G1631" s="34">
        <v>17465.45</v>
      </c>
      <c r="H1631" s="34">
        <v>17465.45</v>
      </c>
      <c r="I1631" s="34">
        <v>17465.45</v>
      </c>
      <c r="J1631" s="34">
        <v>17465.45</v>
      </c>
      <c r="K1631" s="34">
        <v>17465.45</v>
      </c>
      <c r="L1631" s="34">
        <v>17465.45</v>
      </c>
      <c r="M1631" s="34">
        <v>17465.45</v>
      </c>
      <c r="N1631" s="34">
        <v>17465.45</v>
      </c>
      <c r="O1631" s="34">
        <v>17465.45</v>
      </c>
      <c r="P1631" s="34">
        <v>17465.45</v>
      </c>
      <c r="Q1631" s="34">
        <v>17465.45</v>
      </c>
      <c r="R1631" s="34">
        <v>17465.45</v>
      </c>
      <c r="S1631" s="34">
        <v>17465.45</v>
      </c>
    </row>
    <row r="1632" spans="1:19">
      <c r="B1632" s="5">
        <v>2008</v>
      </c>
      <c r="C1632" s="33"/>
      <c r="D1632" s="33"/>
      <c r="E1632" s="34">
        <v>19841.53</v>
      </c>
      <c r="F1632" s="34">
        <v>19841.53</v>
      </c>
      <c r="G1632" s="34">
        <v>19841.53</v>
      </c>
      <c r="H1632" s="34">
        <v>19841.53</v>
      </c>
      <c r="I1632" s="34">
        <v>19841.53</v>
      </c>
      <c r="J1632" s="34">
        <v>19841.53</v>
      </c>
      <c r="K1632" s="34">
        <v>19841.53</v>
      </c>
      <c r="L1632" s="34">
        <v>19841.53</v>
      </c>
      <c r="M1632" s="34">
        <v>19841.53</v>
      </c>
      <c r="N1632" s="34">
        <v>19841.53</v>
      </c>
      <c r="O1632" s="34">
        <v>19841.53</v>
      </c>
      <c r="P1632" s="34">
        <v>19841.53</v>
      </c>
      <c r="Q1632" s="34">
        <v>19841.53</v>
      </c>
      <c r="R1632" s="34">
        <v>19841.53</v>
      </c>
      <c r="S1632" s="34">
        <v>19841.53</v>
      </c>
    </row>
    <row r="1633" spans="2:19">
      <c r="B1633" s="5">
        <v>2007</v>
      </c>
      <c r="C1633" s="33"/>
      <c r="D1633" s="34">
        <v>35114.639999999999</v>
      </c>
      <c r="E1633" s="34">
        <v>35114.639999999999</v>
      </c>
      <c r="F1633" s="34">
        <v>35114.639999999999</v>
      </c>
      <c r="G1633" s="34">
        <v>35114.639999999999</v>
      </c>
      <c r="H1633" s="34">
        <v>35114.639999999999</v>
      </c>
      <c r="I1633" s="34">
        <v>35114.639999999999</v>
      </c>
      <c r="J1633" s="34">
        <v>35114.639999999999</v>
      </c>
      <c r="K1633" s="34">
        <v>35114.639999999999</v>
      </c>
      <c r="L1633" s="34">
        <v>35114.639999999999</v>
      </c>
      <c r="M1633" s="34">
        <v>35114.639999999999</v>
      </c>
      <c r="N1633" s="34">
        <v>35114.639999999999</v>
      </c>
      <c r="O1633" s="34">
        <v>35114.639999999999</v>
      </c>
      <c r="P1633" s="34">
        <v>35114.639999999999</v>
      </c>
      <c r="Q1633" s="34">
        <v>35114.639999999999</v>
      </c>
      <c r="R1633" s="34">
        <v>35114.639999999999</v>
      </c>
      <c r="S1633" s="34">
        <v>35114.639999999999</v>
      </c>
    </row>
    <row r="1634" spans="2:19">
      <c r="B1634" s="5">
        <v>2006</v>
      </c>
      <c r="C1634" s="34">
        <v>112946.04</v>
      </c>
      <c r="D1634" s="34">
        <v>112946.04</v>
      </c>
      <c r="E1634" s="34">
        <v>112946.04</v>
      </c>
      <c r="F1634" s="34">
        <v>112946.04</v>
      </c>
      <c r="G1634" s="34">
        <v>112946.04</v>
      </c>
      <c r="H1634" s="34">
        <v>112946.04</v>
      </c>
      <c r="I1634" s="34">
        <v>112946.04</v>
      </c>
      <c r="J1634" s="34">
        <v>112946.04</v>
      </c>
      <c r="K1634" s="34">
        <v>112946.04</v>
      </c>
      <c r="L1634" s="34">
        <v>112946.04</v>
      </c>
      <c r="M1634" s="34">
        <v>112946.04</v>
      </c>
      <c r="N1634" s="34">
        <v>112946.04</v>
      </c>
      <c r="O1634" s="34">
        <v>112946.04</v>
      </c>
      <c r="P1634" s="34">
        <v>112946.04</v>
      </c>
      <c r="Q1634" s="34">
        <v>112946.04</v>
      </c>
      <c r="R1634" s="34">
        <v>112946.04</v>
      </c>
      <c r="S1634" s="34">
        <v>112946.04</v>
      </c>
    </row>
    <row r="1635" spans="2:19">
      <c r="B1635" s="5">
        <v>2005</v>
      </c>
      <c r="C1635" s="34">
        <v>65704.070000000007</v>
      </c>
      <c r="D1635" s="34">
        <v>65704.070000000007</v>
      </c>
      <c r="E1635" s="34">
        <v>65704.070000000007</v>
      </c>
      <c r="F1635" s="34">
        <v>65704.070000000007</v>
      </c>
      <c r="G1635" s="34">
        <v>65704.070000000007</v>
      </c>
      <c r="H1635" s="34">
        <v>65704.070000000007</v>
      </c>
      <c r="I1635" s="34">
        <v>65704.070000000007</v>
      </c>
      <c r="J1635" s="34">
        <v>65704.070000000007</v>
      </c>
      <c r="K1635" s="34">
        <v>65704.070000000007</v>
      </c>
      <c r="L1635" s="34">
        <v>65704.070000000007</v>
      </c>
      <c r="M1635" s="34">
        <v>65704.070000000007</v>
      </c>
      <c r="N1635" s="34">
        <v>65704.070000000007</v>
      </c>
      <c r="O1635" s="34">
        <v>65704.070000000007</v>
      </c>
      <c r="P1635" s="34">
        <v>65704.070000000007</v>
      </c>
      <c r="Q1635" s="34">
        <v>65704.070000000007</v>
      </c>
      <c r="R1635" s="34">
        <v>65704.070000000007</v>
      </c>
      <c r="S1635" s="34">
        <v>65704.070000000007</v>
      </c>
    </row>
    <row r="1636" spans="2:19">
      <c r="B1636" s="5">
        <v>2004</v>
      </c>
      <c r="C1636" s="34">
        <v>105173</v>
      </c>
      <c r="D1636" s="34">
        <v>105173</v>
      </c>
      <c r="E1636" s="34">
        <v>105173</v>
      </c>
      <c r="F1636" s="34">
        <v>105173</v>
      </c>
      <c r="G1636" s="34">
        <v>105173</v>
      </c>
      <c r="H1636" s="34">
        <v>105173</v>
      </c>
      <c r="I1636" s="34">
        <v>105173</v>
      </c>
      <c r="J1636" s="34">
        <v>105173</v>
      </c>
      <c r="K1636" s="34">
        <v>105173</v>
      </c>
      <c r="L1636" s="34">
        <v>105173</v>
      </c>
      <c r="M1636" s="34">
        <v>105173</v>
      </c>
      <c r="N1636" s="34">
        <v>105173</v>
      </c>
      <c r="O1636" s="34">
        <v>105173</v>
      </c>
      <c r="P1636" s="34">
        <v>105173</v>
      </c>
      <c r="Q1636" s="34">
        <v>105173</v>
      </c>
      <c r="R1636" s="34">
        <v>105173</v>
      </c>
      <c r="S1636" s="34">
        <v>105173</v>
      </c>
    </row>
    <row r="1637" spans="2:19">
      <c r="B1637" s="5">
        <v>2003</v>
      </c>
      <c r="C1637" s="34">
        <v>305151</v>
      </c>
      <c r="D1637" s="34">
        <v>305151</v>
      </c>
      <c r="E1637" s="34">
        <v>305151</v>
      </c>
      <c r="F1637" s="34">
        <v>305151</v>
      </c>
      <c r="G1637" s="34">
        <v>305151</v>
      </c>
      <c r="H1637" s="34">
        <v>305151</v>
      </c>
      <c r="I1637" s="34">
        <v>305151</v>
      </c>
      <c r="J1637" s="34">
        <v>305151</v>
      </c>
      <c r="K1637" s="34">
        <v>305151</v>
      </c>
      <c r="L1637" s="34">
        <v>305151</v>
      </c>
      <c r="M1637" s="34">
        <v>305151</v>
      </c>
      <c r="N1637" s="34">
        <v>305151</v>
      </c>
      <c r="O1637" s="34">
        <v>305151</v>
      </c>
      <c r="P1637" s="34">
        <v>305151</v>
      </c>
      <c r="Q1637" s="34">
        <v>305151</v>
      </c>
      <c r="R1637" s="34">
        <v>305151</v>
      </c>
      <c r="S1637" s="34">
        <v>305151</v>
      </c>
    </row>
    <row r="1638" spans="2:19">
      <c r="B1638" s="5">
        <v>2002</v>
      </c>
      <c r="C1638" s="34">
        <v>211085</v>
      </c>
      <c r="D1638" s="34">
        <v>211085</v>
      </c>
      <c r="E1638" s="34">
        <v>211085</v>
      </c>
      <c r="F1638" s="34">
        <v>211085</v>
      </c>
      <c r="G1638" s="34">
        <v>211085</v>
      </c>
      <c r="H1638" s="34">
        <v>211085</v>
      </c>
      <c r="I1638" s="34">
        <v>211085</v>
      </c>
      <c r="J1638" s="34">
        <v>211085</v>
      </c>
      <c r="K1638" s="34">
        <v>211085</v>
      </c>
      <c r="L1638" s="34">
        <v>211085</v>
      </c>
      <c r="M1638" s="34">
        <v>211085</v>
      </c>
      <c r="N1638" s="34">
        <v>211085</v>
      </c>
      <c r="O1638" s="34">
        <v>211085</v>
      </c>
      <c r="P1638" s="34">
        <v>211085</v>
      </c>
      <c r="Q1638" s="34">
        <v>211085</v>
      </c>
      <c r="R1638" s="34">
        <v>211085</v>
      </c>
      <c r="S1638" s="34">
        <v>211085</v>
      </c>
    </row>
    <row r="1639" spans="2:19">
      <c r="B1639" s="5">
        <v>2001</v>
      </c>
      <c r="C1639" s="34">
        <v>194735</v>
      </c>
      <c r="D1639" s="34">
        <v>194735</v>
      </c>
      <c r="E1639" s="34">
        <v>194735</v>
      </c>
      <c r="F1639" s="34">
        <v>194735</v>
      </c>
      <c r="G1639" s="34">
        <v>194735</v>
      </c>
      <c r="H1639" s="34">
        <v>194735</v>
      </c>
      <c r="I1639" s="34">
        <v>194735</v>
      </c>
      <c r="J1639" s="34">
        <v>194735</v>
      </c>
      <c r="K1639" s="34">
        <v>194735</v>
      </c>
      <c r="L1639" s="34">
        <v>194735</v>
      </c>
      <c r="M1639" s="34">
        <v>194735</v>
      </c>
      <c r="N1639" s="34">
        <v>194735</v>
      </c>
      <c r="O1639" s="34">
        <v>194735</v>
      </c>
      <c r="P1639" s="34">
        <v>194735</v>
      </c>
      <c r="Q1639" s="34">
        <v>194735</v>
      </c>
      <c r="R1639" s="34">
        <v>194735</v>
      </c>
      <c r="S1639" s="34">
        <v>194735</v>
      </c>
    </row>
    <row r="1640" spans="2:19">
      <c r="B1640" s="5">
        <v>2000</v>
      </c>
      <c r="C1640" s="34">
        <v>263607</v>
      </c>
      <c r="D1640" s="34">
        <v>263607</v>
      </c>
      <c r="E1640" s="34">
        <v>263607</v>
      </c>
      <c r="F1640" s="34">
        <v>263607</v>
      </c>
      <c r="G1640" s="34">
        <v>263607</v>
      </c>
      <c r="H1640" s="34">
        <v>263607</v>
      </c>
      <c r="I1640" s="34">
        <v>263607</v>
      </c>
      <c r="J1640" s="34">
        <v>263607</v>
      </c>
      <c r="K1640" s="34">
        <v>263607</v>
      </c>
      <c r="L1640" s="34">
        <v>263607</v>
      </c>
      <c r="M1640" s="34">
        <v>263607</v>
      </c>
      <c r="N1640" s="34">
        <v>220471.31</v>
      </c>
      <c r="O1640" s="34">
        <v>220471.31</v>
      </c>
      <c r="P1640" s="34">
        <v>220471.31</v>
      </c>
      <c r="Q1640" s="34">
        <v>220471.31</v>
      </c>
      <c r="R1640" s="34">
        <v>220471.31</v>
      </c>
      <c r="S1640" s="34">
        <v>220471.31</v>
      </c>
    </row>
    <row r="1641" spans="2:19">
      <c r="B1641" s="5">
        <v>1999</v>
      </c>
      <c r="C1641" s="34">
        <v>193072.14</v>
      </c>
      <c r="D1641" s="34">
        <v>193072.14</v>
      </c>
      <c r="E1641" s="34">
        <v>193072.14</v>
      </c>
      <c r="F1641" s="34">
        <v>193072.14</v>
      </c>
      <c r="G1641" s="34">
        <v>193072.14</v>
      </c>
      <c r="H1641" s="34">
        <v>193072.14</v>
      </c>
      <c r="I1641" s="34">
        <v>193072.14</v>
      </c>
      <c r="J1641" s="34">
        <v>193072.14</v>
      </c>
      <c r="K1641" s="34">
        <v>193072.14</v>
      </c>
      <c r="L1641" s="34">
        <v>193072.14</v>
      </c>
      <c r="M1641" s="34">
        <v>193072.14</v>
      </c>
      <c r="N1641" s="34">
        <v>193072.14</v>
      </c>
      <c r="O1641" s="34">
        <v>193072.14</v>
      </c>
      <c r="P1641" s="34">
        <v>193072.14</v>
      </c>
      <c r="Q1641" s="34">
        <v>193072.14</v>
      </c>
      <c r="R1641" s="34">
        <v>193072.14</v>
      </c>
      <c r="S1641" s="34">
        <v>193072.14</v>
      </c>
    </row>
    <row r="1642" spans="2:19">
      <c r="B1642" s="5">
        <v>1998</v>
      </c>
      <c r="C1642" s="34">
        <v>240123.76</v>
      </c>
      <c r="D1642" s="34">
        <v>240123.76</v>
      </c>
      <c r="E1642" s="34">
        <v>240123.76</v>
      </c>
      <c r="F1642" s="34">
        <v>240123.76</v>
      </c>
      <c r="G1642" s="34">
        <v>240123.76</v>
      </c>
      <c r="H1642" s="34">
        <v>240123.76</v>
      </c>
      <c r="I1642" s="34">
        <v>240123.76</v>
      </c>
      <c r="J1642" s="34">
        <v>240123.76</v>
      </c>
      <c r="K1642" s="34">
        <v>240123.76</v>
      </c>
      <c r="L1642" s="34">
        <v>240123.76</v>
      </c>
      <c r="M1642" s="34">
        <v>240123.76</v>
      </c>
      <c r="N1642" s="34">
        <v>230123.76</v>
      </c>
      <c r="O1642" s="34">
        <v>230123.76</v>
      </c>
      <c r="P1642" s="34">
        <v>230123.76</v>
      </c>
      <c r="Q1642" s="34">
        <v>230123.76</v>
      </c>
      <c r="R1642" s="34">
        <v>230123.76</v>
      </c>
      <c r="S1642" s="34">
        <v>230123.76</v>
      </c>
    </row>
    <row r="1643" spans="2:19">
      <c r="B1643" s="5">
        <v>1997</v>
      </c>
      <c r="C1643" s="34">
        <v>295605</v>
      </c>
      <c r="D1643" s="34">
        <v>295605</v>
      </c>
      <c r="E1643" s="34">
        <v>295605</v>
      </c>
      <c r="F1643" s="34">
        <v>295605</v>
      </c>
      <c r="G1643" s="34">
        <v>295605</v>
      </c>
      <c r="H1643" s="34">
        <v>295605</v>
      </c>
      <c r="I1643" s="34">
        <v>295605</v>
      </c>
      <c r="J1643" s="34">
        <v>295605</v>
      </c>
      <c r="K1643" s="34">
        <v>295605</v>
      </c>
      <c r="L1643" s="34">
        <v>295605</v>
      </c>
      <c r="M1643" s="34">
        <v>295605</v>
      </c>
      <c r="N1643" s="34">
        <v>295605</v>
      </c>
      <c r="O1643" s="34">
        <v>295605</v>
      </c>
      <c r="P1643" s="34">
        <v>295605</v>
      </c>
      <c r="Q1643" s="34">
        <v>295605</v>
      </c>
      <c r="R1643" s="34">
        <v>295605</v>
      </c>
      <c r="S1643" s="34">
        <v>295605</v>
      </c>
    </row>
    <row r="1644" spans="2:19">
      <c r="B1644" s="5">
        <v>1996</v>
      </c>
      <c r="C1644" s="34">
        <v>251612</v>
      </c>
      <c r="D1644" s="34">
        <v>251612</v>
      </c>
      <c r="E1644" s="34">
        <v>251612</v>
      </c>
      <c r="F1644" s="34">
        <v>251612</v>
      </c>
      <c r="G1644" s="34">
        <v>251612</v>
      </c>
      <c r="H1644" s="34">
        <v>251612</v>
      </c>
      <c r="I1644" s="34">
        <v>251612</v>
      </c>
      <c r="J1644" s="34">
        <v>251612</v>
      </c>
      <c r="K1644" s="34">
        <v>251612</v>
      </c>
      <c r="L1644" s="34">
        <v>251612</v>
      </c>
      <c r="M1644" s="34">
        <v>251612</v>
      </c>
      <c r="N1644" s="34">
        <v>251612</v>
      </c>
      <c r="O1644" s="34">
        <v>251612</v>
      </c>
      <c r="P1644" s="34">
        <v>251612</v>
      </c>
      <c r="Q1644" s="34">
        <v>251612</v>
      </c>
      <c r="R1644" s="34">
        <v>251612</v>
      </c>
      <c r="S1644" s="34">
        <v>251612</v>
      </c>
    </row>
    <row r="1645" spans="2:19">
      <c r="B1645" s="5">
        <v>1995</v>
      </c>
      <c r="C1645" s="34">
        <v>151528.75</v>
      </c>
      <c r="D1645" s="34">
        <v>151528.75</v>
      </c>
      <c r="E1645" s="34">
        <v>151528.75</v>
      </c>
      <c r="F1645" s="34">
        <v>151528.75</v>
      </c>
      <c r="G1645" s="34">
        <v>151528.75</v>
      </c>
      <c r="H1645" s="34">
        <v>151528.75</v>
      </c>
      <c r="I1645" s="34">
        <v>151528.75</v>
      </c>
      <c r="J1645" s="34">
        <v>151528.75</v>
      </c>
      <c r="K1645" s="34">
        <v>151528.75</v>
      </c>
      <c r="L1645" s="34">
        <v>151528.75</v>
      </c>
      <c r="M1645" s="34">
        <v>151528.75</v>
      </c>
      <c r="N1645" s="34">
        <v>151528.75</v>
      </c>
      <c r="O1645" s="34">
        <v>151528.75</v>
      </c>
      <c r="P1645" s="34">
        <v>151528.75</v>
      </c>
      <c r="Q1645" s="34">
        <v>151528.75</v>
      </c>
      <c r="R1645" s="34">
        <v>151528.75</v>
      </c>
      <c r="S1645" s="34">
        <v>151528.75</v>
      </c>
    </row>
    <row r="1646" spans="2:19">
      <c r="B1646" s="5">
        <v>1994</v>
      </c>
      <c r="C1646" s="34">
        <v>5360358</v>
      </c>
      <c r="D1646" s="34">
        <v>5360358</v>
      </c>
      <c r="E1646" s="34">
        <v>5360358</v>
      </c>
      <c r="F1646" s="34">
        <v>5360358</v>
      </c>
      <c r="G1646" s="34">
        <v>5360358</v>
      </c>
      <c r="H1646" s="34">
        <v>5360358</v>
      </c>
      <c r="I1646" s="34">
        <v>5360358</v>
      </c>
      <c r="J1646" s="34">
        <v>5360358</v>
      </c>
      <c r="K1646" s="34">
        <v>5360358</v>
      </c>
      <c r="L1646" s="34">
        <v>5360358</v>
      </c>
      <c r="M1646" s="34">
        <v>5360358</v>
      </c>
      <c r="N1646" s="34">
        <v>5014815.93</v>
      </c>
      <c r="O1646" s="34">
        <v>5014815.93</v>
      </c>
      <c r="P1646" s="34">
        <v>5014815.93</v>
      </c>
      <c r="Q1646" s="34">
        <v>5014815.93</v>
      </c>
      <c r="R1646" s="34">
        <v>5014815.93</v>
      </c>
      <c r="S1646" s="34">
        <v>5014815.93</v>
      </c>
    </row>
    <row r="1647" spans="2:19">
      <c r="B1647" s="5">
        <v>1993</v>
      </c>
      <c r="C1647" s="34">
        <v>237601</v>
      </c>
      <c r="D1647" s="34">
        <v>237601</v>
      </c>
      <c r="E1647" s="34">
        <v>237601</v>
      </c>
      <c r="F1647" s="34">
        <v>237601</v>
      </c>
      <c r="G1647" s="34">
        <v>237601</v>
      </c>
      <c r="H1647" s="34">
        <v>237601</v>
      </c>
      <c r="I1647" s="34">
        <v>237601</v>
      </c>
      <c r="J1647" s="34">
        <v>237601</v>
      </c>
      <c r="K1647" s="34">
        <v>237601</v>
      </c>
      <c r="L1647" s="34">
        <v>237601</v>
      </c>
      <c r="M1647" s="34">
        <v>237601</v>
      </c>
      <c r="N1647" s="34">
        <v>237601</v>
      </c>
      <c r="O1647" s="34">
        <v>237601</v>
      </c>
      <c r="P1647" s="34">
        <v>237601</v>
      </c>
      <c r="Q1647" s="34">
        <v>237601</v>
      </c>
      <c r="R1647" s="34">
        <v>237601</v>
      </c>
      <c r="S1647" s="34">
        <v>237601</v>
      </c>
    </row>
    <row r="1648" spans="2:19">
      <c r="B1648" s="5">
        <v>1992</v>
      </c>
      <c r="C1648" s="34">
        <v>373859</v>
      </c>
      <c r="D1648" s="34">
        <v>373859</v>
      </c>
      <c r="E1648" s="34">
        <v>373859</v>
      </c>
      <c r="F1648" s="34">
        <v>373859</v>
      </c>
      <c r="G1648" s="34">
        <v>373859</v>
      </c>
      <c r="H1648" s="34">
        <v>373859</v>
      </c>
      <c r="I1648" s="34">
        <v>373859</v>
      </c>
      <c r="J1648" s="34">
        <v>373859</v>
      </c>
      <c r="K1648" s="34">
        <v>373859</v>
      </c>
      <c r="L1648" s="34">
        <v>373859</v>
      </c>
      <c r="M1648" s="34">
        <v>373859</v>
      </c>
      <c r="N1648" s="34">
        <v>373859</v>
      </c>
      <c r="O1648" s="34">
        <v>373859</v>
      </c>
      <c r="P1648" s="34">
        <v>373859</v>
      </c>
      <c r="Q1648" s="34">
        <v>373859</v>
      </c>
      <c r="R1648" s="34">
        <v>373859</v>
      </c>
      <c r="S1648" s="34">
        <v>373859</v>
      </c>
    </row>
    <row r="1649" spans="2:19">
      <c r="B1649" s="5">
        <v>1991</v>
      </c>
      <c r="C1649" s="34">
        <v>459880.31468481413</v>
      </c>
      <c r="D1649" s="34">
        <v>459880.31468481413</v>
      </c>
      <c r="E1649" s="34">
        <v>459880.31468481413</v>
      </c>
      <c r="F1649" s="34">
        <v>459880.31468481413</v>
      </c>
      <c r="G1649" s="34">
        <v>459880.31468481413</v>
      </c>
      <c r="H1649" s="34">
        <v>459880.31468481413</v>
      </c>
      <c r="I1649" s="34">
        <v>459880.31468481413</v>
      </c>
      <c r="J1649" s="34">
        <v>459880.31468481413</v>
      </c>
      <c r="K1649" s="34">
        <v>459880.31468481413</v>
      </c>
      <c r="L1649" s="34">
        <v>459880.31468481413</v>
      </c>
      <c r="M1649" s="34">
        <v>459880.31468481413</v>
      </c>
      <c r="N1649" s="34">
        <v>459880.31468481413</v>
      </c>
      <c r="O1649" s="34">
        <v>459880.31468481413</v>
      </c>
      <c r="P1649" s="34">
        <v>459880.31468481413</v>
      </c>
      <c r="Q1649" s="34">
        <v>459880.31468481413</v>
      </c>
      <c r="R1649" s="34">
        <v>459880.31468481413</v>
      </c>
      <c r="S1649" s="34">
        <v>459880.31468481413</v>
      </c>
    </row>
    <row r="1650" spans="2:19">
      <c r="B1650" s="5">
        <v>1990</v>
      </c>
      <c r="C1650" s="34">
        <v>214586.34744339372</v>
      </c>
      <c r="D1650" s="34">
        <v>214586.34744339372</v>
      </c>
      <c r="E1650" s="34">
        <v>214586.34744339372</v>
      </c>
      <c r="F1650" s="34">
        <v>214586.34744339372</v>
      </c>
      <c r="G1650" s="34">
        <v>214586.34744339372</v>
      </c>
      <c r="H1650" s="34">
        <v>214586.34744339372</v>
      </c>
      <c r="I1650" s="34">
        <v>214586.34744339372</v>
      </c>
      <c r="J1650" s="34">
        <v>214586.34744339372</v>
      </c>
      <c r="K1650" s="34">
        <v>214586.34744339372</v>
      </c>
      <c r="L1650" s="34">
        <v>214586.34744339372</v>
      </c>
      <c r="M1650" s="34">
        <v>214586.34744339372</v>
      </c>
      <c r="N1650" s="34">
        <v>214586.34744339372</v>
      </c>
      <c r="O1650" s="34">
        <v>214586.34744339372</v>
      </c>
      <c r="P1650" s="34">
        <v>214586.34744339372</v>
      </c>
      <c r="Q1650" s="34">
        <v>214586.34744339372</v>
      </c>
      <c r="R1650" s="34">
        <v>214586.34744339372</v>
      </c>
      <c r="S1650" s="34">
        <v>214586.34744339372</v>
      </c>
    </row>
    <row r="1651" spans="2:19">
      <c r="B1651" s="5">
        <v>1989</v>
      </c>
      <c r="C1651" s="34">
        <v>103542.65</v>
      </c>
      <c r="D1651" s="34">
        <v>103542.65</v>
      </c>
      <c r="E1651" s="34">
        <v>103542.65</v>
      </c>
      <c r="F1651" s="34">
        <v>103542.65</v>
      </c>
      <c r="G1651" s="34">
        <v>103542.65</v>
      </c>
      <c r="H1651" s="34">
        <v>103542.65</v>
      </c>
      <c r="I1651" s="34">
        <v>103542.65</v>
      </c>
      <c r="J1651" s="34">
        <v>103542.65</v>
      </c>
      <c r="K1651" s="34">
        <v>103542.65</v>
      </c>
      <c r="L1651" s="34">
        <v>103542.65</v>
      </c>
      <c r="M1651" s="34">
        <v>103542.65</v>
      </c>
      <c r="N1651" s="34">
        <v>103542.65</v>
      </c>
      <c r="O1651" s="34">
        <v>103542.65</v>
      </c>
      <c r="P1651" s="34">
        <v>103542.65</v>
      </c>
      <c r="Q1651" s="34">
        <v>103542.65</v>
      </c>
      <c r="R1651" s="34">
        <v>103542.65</v>
      </c>
      <c r="S1651" s="34">
        <v>103542.65</v>
      </c>
    </row>
    <row r="1652" spans="2:19">
      <c r="B1652" s="5">
        <v>1988</v>
      </c>
      <c r="C1652" s="34">
        <v>1922015.5</v>
      </c>
      <c r="D1652" s="34">
        <v>1922015.5</v>
      </c>
      <c r="E1652" s="34">
        <v>1922015.5</v>
      </c>
      <c r="F1652" s="34">
        <v>1922015.5</v>
      </c>
      <c r="G1652" s="34">
        <v>1922015.5</v>
      </c>
      <c r="H1652" s="34">
        <v>1922015.5</v>
      </c>
      <c r="I1652" s="34">
        <v>1922015.5</v>
      </c>
      <c r="J1652" s="34">
        <v>1922015.5</v>
      </c>
      <c r="K1652" s="34">
        <v>1922015.5</v>
      </c>
      <c r="L1652" s="34">
        <v>1922015.5</v>
      </c>
      <c r="M1652" s="34">
        <v>1922015.5</v>
      </c>
      <c r="N1652" s="34">
        <v>1922015.5</v>
      </c>
      <c r="O1652" s="34">
        <v>1922015.5</v>
      </c>
      <c r="P1652" s="34">
        <v>1922015.5</v>
      </c>
      <c r="Q1652" s="34">
        <v>1922015.5</v>
      </c>
      <c r="R1652" s="34">
        <v>1922015.5</v>
      </c>
      <c r="S1652" s="34">
        <v>1922015.5</v>
      </c>
    </row>
    <row r="1653" spans="2:19">
      <c r="B1653" s="5">
        <v>1987</v>
      </c>
      <c r="C1653" s="34">
        <v>540656.39</v>
      </c>
      <c r="D1653" s="34">
        <v>540656.39</v>
      </c>
      <c r="E1653" s="34">
        <v>540656.39</v>
      </c>
      <c r="F1653" s="34">
        <v>540656.39</v>
      </c>
      <c r="G1653" s="34">
        <v>540656.39</v>
      </c>
      <c r="H1653" s="34">
        <v>540656.39</v>
      </c>
      <c r="I1653" s="34">
        <v>540656.39</v>
      </c>
      <c r="J1653" s="34">
        <v>540656.39</v>
      </c>
      <c r="K1653" s="34">
        <v>540656.39</v>
      </c>
      <c r="L1653" s="34">
        <v>540656.39</v>
      </c>
      <c r="M1653" s="34">
        <v>540656.39</v>
      </c>
      <c r="N1653" s="34">
        <v>73453.570000000007</v>
      </c>
      <c r="O1653" s="34">
        <v>73453.570000000007</v>
      </c>
      <c r="P1653" s="34">
        <v>73453.570000000007</v>
      </c>
      <c r="Q1653" s="34">
        <v>73453.570000000007</v>
      </c>
      <c r="R1653" s="34">
        <v>73453.570000000007</v>
      </c>
      <c r="S1653" s="34">
        <v>73453.570000000007</v>
      </c>
    </row>
    <row r="1654" spans="2:19">
      <c r="B1654" s="5">
        <v>1986</v>
      </c>
      <c r="C1654" s="34">
        <v>60802.213721202977</v>
      </c>
      <c r="D1654" s="34">
        <v>60802.213721202977</v>
      </c>
      <c r="E1654" s="34">
        <v>60802.213721202977</v>
      </c>
      <c r="F1654" s="34">
        <v>60802.213721202977</v>
      </c>
      <c r="G1654" s="34">
        <v>60802.213721202977</v>
      </c>
      <c r="H1654" s="34">
        <v>60802.213721202977</v>
      </c>
      <c r="I1654" s="34">
        <v>60802.213721202977</v>
      </c>
      <c r="J1654" s="34">
        <v>60802.213721202977</v>
      </c>
      <c r="K1654" s="34">
        <v>60802.213721202977</v>
      </c>
      <c r="L1654" s="34">
        <v>60802.213721202977</v>
      </c>
      <c r="M1654" s="34">
        <v>60802.213721202977</v>
      </c>
      <c r="N1654" s="34">
        <v>60802.213721202977</v>
      </c>
      <c r="O1654" s="34">
        <v>60802.213721202977</v>
      </c>
      <c r="P1654" s="34">
        <v>60802.213721202977</v>
      </c>
      <c r="Q1654" s="34">
        <v>60802.213721202977</v>
      </c>
      <c r="R1654" s="34">
        <v>60802.213721202977</v>
      </c>
      <c r="S1654" s="34">
        <v>60802.213721202977</v>
      </c>
    </row>
    <row r="1655" spans="2:19">
      <c r="B1655" s="5">
        <v>1985</v>
      </c>
      <c r="C1655" s="34">
        <v>92662.485408654378</v>
      </c>
      <c r="D1655" s="34">
        <v>92662.485408654378</v>
      </c>
      <c r="E1655" s="34">
        <v>92662.485408654378</v>
      </c>
      <c r="F1655" s="34">
        <v>92662.485408654378</v>
      </c>
      <c r="G1655" s="34">
        <v>92662.485408654378</v>
      </c>
      <c r="H1655" s="34">
        <v>92662.485408654378</v>
      </c>
      <c r="I1655" s="34">
        <v>92662.485408654378</v>
      </c>
      <c r="J1655" s="34">
        <v>92662.485408654378</v>
      </c>
      <c r="K1655" s="34">
        <v>92662.485408654378</v>
      </c>
      <c r="L1655" s="34">
        <v>92662.485408654378</v>
      </c>
      <c r="M1655" s="34">
        <v>92662.485408654378</v>
      </c>
      <c r="N1655" s="34">
        <v>92662.485408654378</v>
      </c>
      <c r="O1655" s="34">
        <v>92662.485408654378</v>
      </c>
      <c r="P1655" s="34">
        <v>92662.485408654378</v>
      </c>
      <c r="Q1655" s="34">
        <v>92662.485408654378</v>
      </c>
      <c r="R1655" s="34">
        <v>92662.485408654378</v>
      </c>
      <c r="S1655" s="34">
        <v>92662.485408654378</v>
      </c>
    </row>
    <row r="1656" spans="2:19">
      <c r="B1656" s="5">
        <v>1984</v>
      </c>
      <c r="C1656" s="34">
        <v>40456.063706859612</v>
      </c>
      <c r="D1656" s="34">
        <v>40456.063706859612</v>
      </c>
      <c r="E1656" s="34">
        <v>40456.063706859612</v>
      </c>
      <c r="F1656" s="34">
        <v>40456.063706859612</v>
      </c>
      <c r="G1656" s="34">
        <v>40456.063706859612</v>
      </c>
      <c r="H1656" s="34">
        <v>40456.063706859612</v>
      </c>
      <c r="I1656" s="34">
        <v>40456.063706859612</v>
      </c>
      <c r="J1656" s="34">
        <v>40456.063706859612</v>
      </c>
      <c r="K1656" s="34">
        <v>40456.063706859612</v>
      </c>
      <c r="L1656" s="34">
        <v>40456.063706859612</v>
      </c>
      <c r="M1656" s="34">
        <v>40456.063706859612</v>
      </c>
      <c r="N1656" s="34">
        <v>40456.063706859612</v>
      </c>
      <c r="O1656" s="34">
        <v>40456.063706859612</v>
      </c>
      <c r="P1656" s="34">
        <v>40456.063706859612</v>
      </c>
      <c r="Q1656" s="34">
        <v>40456.063706859612</v>
      </c>
      <c r="R1656" s="34">
        <v>40456.063706859612</v>
      </c>
      <c r="S1656" s="34">
        <v>40456.063706859612</v>
      </c>
    </row>
    <row r="1657" spans="2:19">
      <c r="B1657" s="5">
        <v>1983</v>
      </c>
      <c r="C1657" s="34">
        <v>75996.305992308218</v>
      </c>
      <c r="D1657" s="34">
        <v>75996.305992308218</v>
      </c>
      <c r="E1657" s="34">
        <v>75996.305992308218</v>
      </c>
      <c r="F1657" s="34">
        <v>75996.305992308218</v>
      </c>
      <c r="G1657" s="34">
        <v>75996.305992308218</v>
      </c>
      <c r="H1657" s="34">
        <v>75996.305992308218</v>
      </c>
      <c r="I1657" s="34">
        <v>75996.305992308218</v>
      </c>
      <c r="J1657" s="34">
        <v>75996.305992308218</v>
      </c>
      <c r="K1657" s="34">
        <v>75996.305992308218</v>
      </c>
      <c r="L1657" s="34">
        <v>75996.305992308218</v>
      </c>
      <c r="M1657" s="34">
        <v>75996.305992308218</v>
      </c>
      <c r="N1657" s="34">
        <v>75996.305992308218</v>
      </c>
      <c r="O1657" s="34">
        <v>75996.305992308218</v>
      </c>
      <c r="P1657" s="34">
        <v>75996.305992308218</v>
      </c>
      <c r="Q1657" s="34">
        <v>75996.305992308218</v>
      </c>
      <c r="R1657" s="34">
        <v>75996.305992308218</v>
      </c>
      <c r="S1657" s="34">
        <v>75996.305992308218</v>
      </c>
    </row>
    <row r="1658" spans="2:19">
      <c r="B1658" s="5">
        <v>1982</v>
      </c>
      <c r="C1658" s="34">
        <v>102641.91478407002</v>
      </c>
      <c r="D1658" s="34">
        <v>102641.91478407002</v>
      </c>
      <c r="E1658" s="34">
        <v>102641.91478407002</v>
      </c>
      <c r="F1658" s="34">
        <v>102641.91478407002</v>
      </c>
      <c r="G1658" s="34">
        <v>102641.91478407002</v>
      </c>
      <c r="H1658" s="34">
        <v>102641.91478407002</v>
      </c>
      <c r="I1658" s="34">
        <v>102641.91478407002</v>
      </c>
      <c r="J1658" s="34">
        <v>102641.91478407002</v>
      </c>
      <c r="K1658" s="34">
        <v>102641.91478407002</v>
      </c>
      <c r="L1658" s="34">
        <v>102641.91478407002</v>
      </c>
      <c r="M1658" s="34">
        <v>102641.91478407002</v>
      </c>
      <c r="N1658" s="34">
        <v>102641.91478407002</v>
      </c>
      <c r="O1658" s="34">
        <v>102641.91478407002</v>
      </c>
      <c r="P1658" s="34">
        <v>102641.91478407002</v>
      </c>
      <c r="Q1658" s="34">
        <v>102641.91478407002</v>
      </c>
      <c r="R1658" s="34">
        <v>102641.91478407002</v>
      </c>
      <c r="S1658" s="34">
        <v>102641.91478407002</v>
      </c>
    </row>
    <row r="1659" spans="2:19">
      <c r="B1659" s="5">
        <v>1981</v>
      </c>
      <c r="C1659" s="34">
        <v>108247</v>
      </c>
      <c r="D1659" s="34">
        <v>108247</v>
      </c>
      <c r="E1659" s="34">
        <v>108247</v>
      </c>
      <c r="F1659" s="34">
        <v>108247</v>
      </c>
      <c r="G1659" s="34">
        <v>108247</v>
      </c>
      <c r="H1659" s="34">
        <v>108247</v>
      </c>
      <c r="I1659" s="34">
        <v>108247</v>
      </c>
      <c r="J1659" s="34">
        <v>108247</v>
      </c>
      <c r="K1659" s="34">
        <v>108247</v>
      </c>
      <c r="L1659" s="34">
        <v>108247</v>
      </c>
      <c r="M1659" s="34">
        <v>108247</v>
      </c>
      <c r="N1659" s="34">
        <v>108247</v>
      </c>
      <c r="O1659" s="34">
        <v>108247</v>
      </c>
      <c r="P1659" s="34">
        <v>108247</v>
      </c>
      <c r="Q1659" s="34">
        <v>108247</v>
      </c>
      <c r="R1659" s="34">
        <v>108247</v>
      </c>
      <c r="S1659" s="34">
        <v>108247</v>
      </c>
    </row>
    <row r="1660" spans="2:19">
      <c r="B1660" s="5">
        <v>1980</v>
      </c>
      <c r="C1660" s="34">
        <v>117408.31687488395</v>
      </c>
      <c r="D1660" s="34">
        <v>117408.31687488395</v>
      </c>
      <c r="E1660" s="34">
        <v>117408.31687488395</v>
      </c>
      <c r="F1660" s="34">
        <v>117408.31687488395</v>
      </c>
      <c r="G1660" s="34">
        <v>117408.31687488395</v>
      </c>
      <c r="H1660" s="34">
        <v>117408.31687488395</v>
      </c>
      <c r="I1660" s="34">
        <v>117408.31687488395</v>
      </c>
      <c r="J1660" s="34">
        <v>117408.31687488395</v>
      </c>
      <c r="K1660" s="34">
        <v>117408.31687488395</v>
      </c>
      <c r="L1660" s="34">
        <v>117408.31687488395</v>
      </c>
      <c r="M1660" s="34">
        <v>117408.31687488395</v>
      </c>
      <c r="N1660" s="34">
        <v>117408.31687488395</v>
      </c>
      <c r="O1660" s="34">
        <v>117408.31687488395</v>
      </c>
      <c r="P1660" s="34">
        <v>117408.31687488395</v>
      </c>
      <c r="Q1660" s="34">
        <v>117408.31687488395</v>
      </c>
      <c r="R1660" s="34">
        <v>117408.31687488395</v>
      </c>
      <c r="S1660" s="34">
        <v>117408.31687488395</v>
      </c>
    </row>
    <row r="1661" spans="2:19">
      <c r="B1661" s="5">
        <v>1979</v>
      </c>
      <c r="C1661" s="34">
        <v>419592.74758281326</v>
      </c>
      <c r="D1661" s="34">
        <v>419592.74758281326</v>
      </c>
      <c r="E1661" s="34">
        <v>419592.74758281326</v>
      </c>
      <c r="F1661" s="34">
        <v>419592.74758281326</v>
      </c>
      <c r="G1661" s="34">
        <v>419592.74758281326</v>
      </c>
      <c r="H1661" s="34">
        <v>419592.74758281326</v>
      </c>
      <c r="I1661" s="34">
        <v>419592.74758281326</v>
      </c>
      <c r="J1661" s="34">
        <v>419592.74758281326</v>
      </c>
      <c r="K1661" s="34">
        <v>419592.74758281326</v>
      </c>
      <c r="L1661" s="34">
        <v>419592.74758281326</v>
      </c>
      <c r="M1661" s="34">
        <v>419592.74758281326</v>
      </c>
      <c r="N1661" s="34">
        <v>419592.74758281326</v>
      </c>
      <c r="O1661" s="34">
        <v>419592.74758281326</v>
      </c>
      <c r="P1661" s="34">
        <v>419592.74758281326</v>
      </c>
      <c r="Q1661" s="34">
        <v>419592.74758281326</v>
      </c>
      <c r="R1661" s="34">
        <v>419592.74758281326</v>
      </c>
      <c r="S1661" s="34">
        <v>419592.74758281326</v>
      </c>
    </row>
    <row r="1662" spans="2:19">
      <c r="B1662" s="5">
        <v>1978</v>
      </c>
      <c r="C1662" s="34">
        <v>56332.382234739329</v>
      </c>
      <c r="D1662" s="34">
        <v>56332.382234739329</v>
      </c>
      <c r="E1662" s="34">
        <v>56332.382234739329</v>
      </c>
      <c r="F1662" s="34">
        <v>56332.382234739329</v>
      </c>
      <c r="G1662" s="34">
        <v>56332.382234739329</v>
      </c>
      <c r="H1662" s="34">
        <v>56332.382234739329</v>
      </c>
      <c r="I1662" s="34">
        <v>56332.382234739329</v>
      </c>
      <c r="J1662" s="34">
        <v>56332.382234739329</v>
      </c>
      <c r="K1662" s="34">
        <v>56332.382234739329</v>
      </c>
      <c r="L1662" s="34">
        <v>56332.382234739329</v>
      </c>
      <c r="M1662" s="34">
        <v>56332.382234739329</v>
      </c>
      <c r="N1662" s="34">
        <v>56332.382234739329</v>
      </c>
      <c r="O1662" s="34">
        <v>56332.382234739329</v>
      </c>
      <c r="P1662" s="34">
        <v>56332.382234739329</v>
      </c>
      <c r="Q1662" s="34">
        <v>56332.382234739329</v>
      </c>
      <c r="R1662" s="34">
        <v>56332.382234739329</v>
      </c>
      <c r="S1662" s="34">
        <v>56332.382234739329</v>
      </c>
    </row>
    <row r="1663" spans="2:19">
      <c r="B1663" s="5">
        <v>1977</v>
      </c>
      <c r="C1663" s="34">
        <v>63472.345321423643</v>
      </c>
      <c r="D1663" s="34">
        <v>63472.345321423643</v>
      </c>
      <c r="E1663" s="34">
        <v>63472.345321423643</v>
      </c>
      <c r="F1663" s="34">
        <v>63472.345321423643</v>
      </c>
      <c r="G1663" s="34">
        <v>63472.345321423643</v>
      </c>
      <c r="H1663" s="34">
        <v>63472.345321423643</v>
      </c>
      <c r="I1663" s="34">
        <v>63472.345321423643</v>
      </c>
      <c r="J1663" s="34">
        <v>63472.345321423643</v>
      </c>
      <c r="K1663" s="34">
        <v>63472.345321423643</v>
      </c>
      <c r="L1663" s="34">
        <v>63472.345321423643</v>
      </c>
      <c r="M1663" s="34">
        <v>63472.345321423643</v>
      </c>
      <c r="N1663" s="34">
        <v>63472.345321423643</v>
      </c>
      <c r="O1663" s="34">
        <v>63472.345321423643</v>
      </c>
      <c r="P1663" s="34">
        <v>63472.345321423643</v>
      </c>
      <c r="Q1663" s="34">
        <v>63472.345321423643</v>
      </c>
      <c r="R1663" s="34">
        <v>63472.345321423643</v>
      </c>
      <c r="S1663" s="34">
        <v>63472.345321423643</v>
      </c>
    </row>
    <row r="1664" spans="2:19">
      <c r="B1664" s="5">
        <v>1976</v>
      </c>
      <c r="C1664" s="34">
        <v>48977.372583506745</v>
      </c>
      <c r="D1664" s="34">
        <v>48977.372583506745</v>
      </c>
      <c r="E1664" s="34">
        <v>48977.372583506745</v>
      </c>
      <c r="F1664" s="34">
        <v>48977.372583506745</v>
      </c>
      <c r="G1664" s="34">
        <v>48977.372583506745</v>
      </c>
      <c r="H1664" s="34">
        <v>48977.372583506745</v>
      </c>
      <c r="I1664" s="34">
        <v>48977.372583506745</v>
      </c>
      <c r="J1664" s="34">
        <v>48977.372583506745</v>
      </c>
      <c r="K1664" s="34">
        <v>48977.372583506745</v>
      </c>
      <c r="L1664" s="34">
        <v>48977.372583506745</v>
      </c>
      <c r="M1664" s="34">
        <v>48977.372583506745</v>
      </c>
      <c r="N1664" s="34">
        <v>48977.372583506745</v>
      </c>
      <c r="O1664" s="34">
        <v>48977.372583506745</v>
      </c>
      <c r="P1664" s="34">
        <v>48977.372583506745</v>
      </c>
      <c r="Q1664" s="34">
        <v>48977.372583506745</v>
      </c>
      <c r="R1664" s="34">
        <v>48977.372583506745</v>
      </c>
      <c r="S1664" s="34">
        <v>48977.372583506745</v>
      </c>
    </row>
    <row r="1665" spans="2:19">
      <c r="B1665" s="5">
        <v>1975</v>
      </c>
      <c r="C1665" s="34">
        <v>77175.501970703845</v>
      </c>
      <c r="D1665" s="34">
        <v>77175.501970703845</v>
      </c>
      <c r="E1665" s="34">
        <v>77175.501970703845</v>
      </c>
      <c r="F1665" s="34">
        <v>77175.501970703845</v>
      </c>
      <c r="G1665" s="34">
        <v>77175.501970703845</v>
      </c>
      <c r="H1665" s="34">
        <v>77175.501970703845</v>
      </c>
      <c r="I1665" s="34">
        <v>77175.501970703845</v>
      </c>
      <c r="J1665" s="34">
        <v>77175.501970703845</v>
      </c>
      <c r="K1665" s="34">
        <v>77175.501970703845</v>
      </c>
      <c r="L1665" s="34">
        <v>77175.501970703845</v>
      </c>
      <c r="M1665" s="34">
        <v>77175.501970703845</v>
      </c>
      <c r="N1665" s="34">
        <v>77175.501970703845</v>
      </c>
      <c r="O1665" s="34">
        <v>77175.501970703845</v>
      </c>
      <c r="P1665" s="34">
        <v>77175.501970703845</v>
      </c>
      <c r="Q1665" s="34">
        <v>77175.501970703845</v>
      </c>
      <c r="R1665" s="34">
        <v>77175.501970703845</v>
      </c>
      <c r="S1665" s="34">
        <v>77175.501970703845</v>
      </c>
    </row>
    <row r="1666" spans="2:19">
      <c r="B1666" s="5">
        <v>1974</v>
      </c>
      <c r="C1666" s="34">
        <v>72514.202881379955</v>
      </c>
      <c r="D1666" s="34">
        <v>72514.202881379955</v>
      </c>
      <c r="E1666" s="34">
        <v>72514.202881379955</v>
      </c>
      <c r="F1666" s="34">
        <v>72514.202881379955</v>
      </c>
      <c r="G1666" s="34">
        <v>72514.202881379955</v>
      </c>
      <c r="H1666" s="34">
        <v>72514.202881379955</v>
      </c>
      <c r="I1666" s="34">
        <v>72514.202881379955</v>
      </c>
      <c r="J1666" s="34">
        <v>72514.202881379955</v>
      </c>
      <c r="K1666" s="34">
        <v>72514.202881379955</v>
      </c>
      <c r="L1666" s="34">
        <v>72514.202881379955</v>
      </c>
      <c r="M1666" s="34">
        <v>72514.202881379955</v>
      </c>
      <c r="N1666" s="34">
        <v>72514.202881379955</v>
      </c>
      <c r="O1666" s="34">
        <v>72514.202881379955</v>
      </c>
      <c r="P1666" s="34">
        <v>72514.202881379955</v>
      </c>
      <c r="Q1666" s="34">
        <v>72514.202881379955</v>
      </c>
      <c r="R1666" s="34">
        <v>72514.202881379955</v>
      </c>
      <c r="S1666" s="34">
        <v>72514.202881379955</v>
      </c>
    </row>
    <row r="1667" spans="2:19">
      <c r="B1667" s="5">
        <v>1973</v>
      </c>
      <c r="C1667" s="34">
        <v>67725.632278879042</v>
      </c>
      <c r="D1667" s="34">
        <v>67725.632278879042</v>
      </c>
      <c r="E1667" s="34">
        <v>67725.632278879042</v>
      </c>
      <c r="F1667" s="34">
        <v>67725.632278879042</v>
      </c>
      <c r="G1667" s="34">
        <v>67725.632278879042</v>
      </c>
      <c r="H1667" s="34">
        <v>67725.632278879042</v>
      </c>
      <c r="I1667" s="34">
        <v>67725.632278879042</v>
      </c>
      <c r="J1667" s="34">
        <v>67725.632278879042</v>
      </c>
      <c r="K1667" s="34">
        <v>67725.632278879042</v>
      </c>
      <c r="L1667" s="34">
        <v>67725.632278879042</v>
      </c>
      <c r="M1667" s="34">
        <v>67725.632278879042</v>
      </c>
      <c r="N1667" s="34">
        <v>67725.632278879042</v>
      </c>
      <c r="O1667" s="34">
        <v>67725.632278879042</v>
      </c>
      <c r="P1667" s="34">
        <v>67725.632278879042</v>
      </c>
      <c r="Q1667" s="34">
        <v>67725.632278879042</v>
      </c>
      <c r="R1667" s="34">
        <v>67725.632278879042</v>
      </c>
      <c r="S1667" s="34">
        <v>67725.632278879042</v>
      </c>
    </row>
    <row r="1668" spans="2:19">
      <c r="B1668" s="5">
        <v>1972</v>
      </c>
      <c r="C1668" s="34">
        <v>8496</v>
      </c>
      <c r="D1668" s="34">
        <v>8496</v>
      </c>
      <c r="E1668" s="34">
        <v>8496</v>
      </c>
      <c r="F1668" s="34">
        <v>8496</v>
      </c>
      <c r="G1668" s="34">
        <v>8496</v>
      </c>
      <c r="H1668" s="34">
        <v>8496</v>
      </c>
      <c r="I1668" s="34">
        <v>8496</v>
      </c>
      <c r="J1668" s="34">
        <v>8496</v>
      </c>
      <c r="K1668" s="34">
        <v>8496</v>
      </c>
      <c r="L1668" s="34">
        <v>8496</v>
      </c>
      <c r="M1668" s="34">
        <v>8496</v>
      </c>
      <c r="N1668" s="34">
        <v>8496</v>
      </c>
      <c r="O1668" s="34">
        <v>8496</v>
      </c>
      <c r="P1668" s="34">
        <v>8496</v>
      </c>
      <c r="Q1668" s="34">
        <v>8496</v>
      </c>
      <c r="R1668" s="34">
        <v>8496</v>
      </c>
      <c r="S1668" s="34">
        <v>8496</v>
      </c>
    </row>
    <row r="1669" spans="2:19">
      <c r="B1669" s="5">
        <v>1971</v>
      </c>
      <c r="C1669" s="34">
        <v>39095.479773349754</v>
      </c>
      <c r="D1669" s="34">
        <v>39095.479773349754</v>
      </c>
      <c r="E1669" s="34">
        <v>39095.479773349754</v>
      </c>
      <c r="F1669" s="34">
        <v>39095.479773349754</v>
      </c>
      <c r="G1669" s="34">
        <v>39095.479773349754</v>
      </c>
      <c r="H1669" s="34">
        <v>39095.479773349754</v>
      </c>
      <c r="I1669" s="34">
        <v>39095.479773349754</v>
      </c>
      <c r="J1669" s="34">
        <v>39095.479773349754</v>
      </c>
      <c r="K1669" s="34">
        <v>39095.479773349754</v>
      </c>
      <c r="L1669" s="34">
        <v>39095.479773349754</v>
      </c>
      <c r="M1669" s="34">
        <v>39095.479773349754</v>
      </c>
      <c r="N1669" s="34">
        <v>39095.479773349754</v>
      </c>
      <c r="O1669" s="34">
        <v>39095.479773349754</v>
      </c>
      <c r="P1669" s="34">
        <v>39095.479773349754</v>
      </c>
      <c r="Q1669" s="34">
        <v>39095.479773349754</v>
      </c>
      <c r="R1669" s="34">
        <v>39095.479773349754</v>
      </c>
      <c r="S1669" s="34">
        <v>39095.479773349754</v>
      </c>
    </row>
    <row r="1670" spans="2:19">
      <c r="B1670" s="5">
        <v>1970</v>
      </c>
      <c r="C1670" s="34">
        <v>17362.166797553764</v>
      </c>
      <c r="D1670" s="34">
        <v>17362.166797553764</v>
      </c>
      <c r="E1670" s="34">
        <v>17362.166797553764</v>
      </c>
      <c r="F1670" s="34">
        <v>17362.166797553764</v>
      </c>
      <c r="G1670" s="34">
        <v>17362.166797553764</v>
      </c>
      <c r="H1670" s="34">
        <v>17362.166797553764</v>
      </c>
      <c r="I1670" s="34">
        <v>17362.166797553764</v>
      </c>
      <c r="J1670" s="34">
        <v>17362.166797553764</v>
      </c>
      <c r="K1670" s="34">
        <v>17362.166797553764</v>
      </c>
      <c r="L1670" s="34">
        <v>17362.166797553764</v>
      </c>
      <c r="M1670" s="34">
        <v>17362.166797553764</v>
      </c>
      <c r="N1670" s="34">
        <v>17362.166797553764</v>
      </c>
      <c r="O1670" s="34">
        <v>17362.166797553764</v>
      </c>
      <c r="P1670" s="34">
        <v>17362.166797553764</v>
      </c>
      <c r="Q1670" s="34">
        <v>17362.166797553764</v>
      </c>
      <c r="R1670" s="34">
        <v>17362.166797553764</v>
      </c>
      <c r="S1670" s="34">
        <v>17362.166797553764</v>
      </c>
    </row>
    <row r="1671" spans="2:19">
      <c r="B1671" s="5">
        <v>1969</v>
      </c>
      <c r="C1671" s="34">
        <v>9393.3029967274069</v>
      </c>
      <c r="D1671" s="34">
        <v>9393.3029967274069</v>
      </c>
      <c r="E1671" s="34">
        <v>9393.3029967274069</v>
      </c>
      <c r="F1671" s="34">
        <v>9393.3029967274069</v>
      </c>
      <c r="G1671" s="34">
        <v>9393.3029967274069</v>
      </c>
      <c r="H1671" s="34">
        <v>9393.3029967274069</v>
      </c>
      <c r="I1671" s="34">
        <v>9393.3029967274069</v>
      </c>
      <c r="J1671" s="34">
        <v>9393.3029967274069</v>
      </c>
      <c r="K1671" s="34">
        <v>9393.3029967274069</v>
      </c>
      <c r="L1671" s="34">
        <v>9393.3029967274069</v>
      </c>
      <c r="M1671" s="34">
        <v>9393.3029967274069</v>
      </c>
      <c r="N1671" s="34">
        <v>9393.3029967274069</v>
      </c>
      <c r="O1671" s="34">
        <v>9393.3029967274069</v>
      </c>
      <c r="P1671" s="34">
        <v>9393.3029967274069</v>
      </c>
      <c r="Q1671" s="34">
        <v>9393.3029967274069</v>
      </c>
      <c r="R1671" s="34">
        <v>9393.3029967274069</v>
      </c>
      <c r="S1671" s="34">
        <v>9393.3029967274069</v>
      </c>
    </row>
    <row r="1672" spans="2:19">
      <c r="B1672" s="5">
        <v>1968</v>
      </c>
      <c r="C1672" s="34">
        <v>4801</v>
      </c>
      <c r="D1672" s="34">
        <v>4801</v>
      </c>
      <c r="E1672" s="34">
        <v>4801</v>
      </c>
      <c r="F1672" s="34">
        <v>4801</v>
      </c>
      <c r="G1672" s="34">
        <v>4801</v>
      </c>
      <c r="H1672" s="34">
        <v>4801</v>
      </c>
      <c r="I1672" s="34">
        <v>4801</v>
      </c>
      <c r="J1672" s="34">
        <v>4801</v>
      </c>
      <c r="K1672" s="34">
        <v>4801</v>
      </c>
      <c r="L1672" s="34">
        <v>4801</v>
      </c>
      <c r="M1672" s="34">
        <v>4801</v>
      </c>
      <c r="N1672" s="34">
        <v>4801</v>
      </c>
      <c r="O1672" s="34">
        <v>4801</v>
      </c>
      <c r="P1672" s="34">
        <v>4801</v>
      </c>
      <c r="Q1672" s="34">
        <v>4801</v>
      </c>
      <c r="R1672" s="34">
        <v>4801</v>
      </c>
      <c r="S1672" s="34">
        <v>4801</v>
      </c>
    </row>
    <row r="1673" spans="2:19">
      <c r="B1673" s="5">
        <v>1967</v>
      </c>
      <c r="C1673" s="34">
        <v>15029.081999142552</v>
      </c>
      <c r="D1673" s="34">
        <v>15029.081999142552</v>
      </c>
      <c r="E1673" s="34">
        <v>15029.081999142552</v>
      </c>
      <c r="F1673" s="34">
        <v>15029.081999142552</v>
      </c>
      <c r="G1673" s="34">
        <v>15029.081999142552</v>
      </c>
      <c r="H1673" s="34">
        <v>15029.081999142552</v>
      </c>
      <c r="I1673" s="34">
        <v>15029.081999142552</v>
      </c>
      <c r="J1673" s="34">
        <v>15029.081999142552</v>
      </c>
      <c r="K1673" s="34">
        <v>15029.081999142552</v>
      </c>
      <c r="L1673" s="34">
        <v>15029.081999142552</v>
      </c>
      <c r="M1673" s="34">
        <v>15029.081999142552</v>
      </c>
      <c r="N1673" s="34">
        <v>15029.081999142552</v>
      </c>
      <c r="O1673" s="34">
        <v>15029.081999142552</v>
      </c>
      <c r="P1673" s="34">
        <v>15029.081999142552</v>
      </c>
      <c r="Q1673" s="34">
        <v>15029.081999142552</v>
      </c>
      <c r="R1673" s="34">
        <v>15029.081999142552</v>
      </c>
      <c r="S1673" s="34">
        <v>15029.081999142552</v>
      </c>
    </row>
    <row r="1674" spans="2:19">
      <c r="B1674" s="5">
        <v>1966</v>
      </c>
      <c r="C1674" s="34">
        <v>37011</v>
      </c>
      <c r="D1674" s="34">
        <v>37011</v>
      </c>
      <c r="E1674" s="34">
        <v>37011</v>
      </c>
      <c r="F1674" s="34">
        <v>37011</v>
      </c>
      <c r="G1674" s="34">
        <v>37011</v>
      </c>
      <c r="H1674" s="34">
        <v>37011</v>
      </c>
      <c r="I1674" s="34">
        <v>37011</v>
      </c>
      <c r="J1674" s="34">
        <v>37011</v>
      </c>
      <c r="K1674" s="34">
        <v>37011</v>
      </c>
      <c r="L1674" s="34">
        <v>37011</v>
      </c>
      <c r="M1674" s="34">
        <v>37011</v>
      </c>
      <c r="N1674" s="34">
        <v>37011</v>
      </c>
      <c r="O1674" s="34">
        <v>37011</v>
      </c>
      <c r="P1674" s="34">
        <v>37011</v>
      </c>
      <c r="Q1674" s="34">
        <v>37011</v>
      </c>
      <c r="R1674" s="34">
        <v>37011</v>
      </c>
      <c r="S1674" s="34">
        <v>37011</v>
      </c>
    </row>
    <row r="1675" spans="2:19">
      <c r="B1675" s="5">
        <v>1965</v>
      </c>
      <c r="C1675" s="34">
        <v>14575</v>
      </c>
      <c r="D1675" s="34">
        <v>14575</v>
      </c>
      <c r="E1675" s="34">
        <v>14575</v>
      </c>
      <c r="F1675" s="34">
        <v>14575</v>
      </c>
      <c r="G1675" s="34">
        <v>14575</v>
      </c>
      <c r="H1675" s="34">
        <v>14575</v>
      </c>
      <c r="I1675" s="34">
        <v>14575</v>
      </c>
      <c r="J1675" s="34">
        <v>14575</v>
      </c>
      <c r="K1675" s="34">
        <v>14575</v>
      </c>
      <c r="L1675" s="34">
        <v>14575</v>
      </c>
      <c r="M1675" s="34">
        <v>14575</v>
      </c>
      <c r="N1675" s="34">
        <v>14575</v>
      </c>
      <c r="O1675" s="34">
        <v>14575</v>
      </c>
      <c r="P1675" s="34">
        <v>14575</v>
      </c>
      <c r="Q1675" s="34">
        <v>14575</v>
      </c>
      <c r="R1675" s="34">
        <v>14575</v>
      </c>
      <c r="S1675" s="34">
        <v>14575</v>
      </c>
    </row>
    <row r="1676" spans="2:19">
      <c r="B1676" s="5">
        <v>1964</v>
      </c>
      <c r="C1676" s="34">
        <v>21699</v>
      </c>
      <c r="D1676" s="34">
        <v>21699</v>
      </c>
      <c r="E1676" s="34">
        <v>21699</v>
      </c>
      <c r="F1676" s="34">
        <v>21699</v>
      </c>
      <c r="G1676" s="34">
        <v>21699</v>
      </c>
      <c r="H1676" s="34">
        <v>21699</v>
      </c>
      <c r="I1676" s="34">
        <v>21699</v>
      </c>
      <c r="J1676" s="34">
        <v>21699</v>
      </c>
      <c r="K1676" s="34">
        <v>21699</v>
      </c>
      <c r="L1676" s="34">
        <v>21699</v>
      </c>
      <c r="M1676" s="34">
        <v>21699</v>
      </c>
      <c r="N1676" s="34">
        <v>21699</v>
      </c>
      <c r="O1676" s="34">
        <v>21699</v>
      </c>
      <c r="P1676" s="34">
        <v>21699</v>
      </c>
      <c r="Q1676" s="34">
        <v>21699</v>
      </c>
      <c r="R1676" s="34">
        <v>21699</v>
      </c>
      <c r="S1676" s="34">
        <v>21699</v>
      </c>
    </row>
    <row r="1677" spans="2:19">
      <c r="B1677" s="5">
        <v>1963</v>
      </c>
      <c r="C1677" s="34">
        <v>11908</v>
      </c>
      <c r="D1677" s="34">
        <v>11908</v>
      </c>
      <c r="E1677" s="34">
        <v>11908</v>
      </c>
      <c r="F1677" s="34">
        <v>11908</v>
      </c>
      <c r="G1677" s="34">
        <v>11908</v>
      </c>
      <c r="H1677" s="34">
        <v>11908</v>
      </c>
      <c r="I1677" s="34">
        <v>11908</v>
      </c>
      <c r="J1677" s="34">
        <v>11908</v>
      </c>
      <c r="K1677" s="34">
        <v>11908</v>
      </c>
      <c r="L1677" s="34">
        <v>11908</v>
      </c>
      <c r="M1677" s="34">
        <v>11908</v>
      </c>
      <c r="N1677" s="34">
        <v>11908</v>
      </c>
      <c r="O1677" s="34">
        <v>11908</v>
      </c>
      <c r="P1677" s="34">
        <v>11908</v>
      </c>
      <c r="Q1677" s="34">
        <v>11908</v>
      </c>
      <c r="R1677" s="34">
        <v>11908</v>
      </c>
      <c r="S1677" s="34">
        <v>11908</v>
      </c>
    </row>
    <row r="1678" spans="2:19">
      <c r="B1678" s="5">
        <v>1962</v>
      </c>
      <c r="C1678" s="34">
        <v>39316</v>
      </c>
      <c r="D1678" s="34">
        <v>39316</v>
      </c>
      <c r="E1678" s="34">
        <v>39316</v>
      </c>
      <c r="F1678" s="34">
        <v>39316</v>
      </c>
      <c r="G1678" s="34">
        <v>39316</v>
      </c>
      <c r="H1678" s="34">
        <v>39316</v>
      </c>
      <c r="I1678" s="34">
        <v>39316</v>
      </c>
      <c r="J1678" s="34">
        <v>39316</v>
      </c>
      <c r="K1678" s="34">
        <v>39316</v>
      </c>
      <c r="L1678" s="34">
        <v>39316</v>
      </c>
      <c r="M1678" s="34">
        <v>39316</v>
      </c>
      <c r="N1678" s="34">
        <v>39316</v>
      </c>
      <c r="O1678" s="34">
        <v>39316</v>
      </c>
      <c r="P1678" s="34">
        <v>39316</v>
      </c>
      <c r="Q1678" s="34">
        <v>39316</v>
      </c>
      <c r="R1678" s="34">
        <v>39316</v>
      </c>
      <c r="S1678" s="34">
        <v>39316</v>
      </c>
    </row>
    <row r="1679" spans="2:19">
      <c r="B1679" s="5">
        <v>1961</v>
      </c>
      <c r="C1679" s="34"/>
      <c r="D1679" s="34"/>
      <c r="E1679" s="34"/>
      <c r="F1679" s="34"/>
      <c r="G1679" s="34"/>
      <c r="H1679" s="34"/>
      <c r="I1679" s="34"/>
      <c r="J1679" s="34"/>
      <c r="K1679" s="34"/>
      <c r="L1679" s="34"/>
      <c r="M1679" s="34"/>
      <c r="N1679" s="34">
        <v>0</v>
      </c>
      <c r="O1679" s="34">
        <v>0</v>
      </c>
      <c r="P1679" s="34">
        <v>0</v>
      </c>
      <c r="Q1679" s="34">
        <v>0</v>
      </c>
      <c r="R1679" s="34">
        <v>0</v>
      </c>
      <c r="S1679" s="34">
        <v>0</v>
      </c>
    </row>
    <row r="1680" spans="2:19">
      <c r="B1680" s="5">
        <v>1960</v>
      </c>
      <c r="C1680" s="34"/>
      <c r="D1680" s="34"/>
      <c r="E1680" s="34"/>
      <c r="F1680" s="34"/>
      <c r="G1680" s="34"/>
      <c r="H1680" s="34"/>
      <c r="I1680" s="34"/>
      <c r="J1680" s="34"/>
      <c r="K1680" s="34"/>
      <c r="L1680" s="34"/>
      <c r="M1680" s="34"/>
      <c r="N1680" s="34">
        <v>0</v>
      </c>
      <c r="O1680" s="34">
        <v>0</v>
      </c>
      <c r="P1680" s="34">
        <v>0</v>
      </c>
      <c r="Q1680" s="34">
        <v>0</v>
      </c>
      <c r="R1680" s="34">
        <v>0</v>
      </c>
      <c r="S1680" s="34">
        <v>0</v>
      </c>
    </row>
    <row r="1681" spans="2:19">
      <c r="B1681" s="5">
        <v>1959</v>
      </c>
      <c r="C1681" s="34"/>
      <c r="D1681" s="34"/>
      <c r="E1681" s="34"/>
      <c r="F1681" s="34"/>
      <c r="G1681" s="34"/>
      <c r="H1681" s="34"/>
      <c r="I1681" s="34"/>
      <c r="J1681" s="34"/>
      <c r="K1681" s="34"/>
      <c r="L1681" s="34"/>
      <c r="M1681" s="34"/>
      <c r="N1681" s="34">
        <v>0</v>
      </c>
      <c r="O1681" s="34">
        <v>0</v>
      </c>
      <c r="P1681" s="34">
        <v>0</v>
      </c>
      <c r="Q1681" s="34">
        <v>0</v>
      </c>
      <c r="R1681" s="34">
        <v>0</v>
      </c>
      <c r="S1681" s="34">
        <v>0</v>
      </c>
    </row>
    <row r="1682" spans="2:19">
      <c r="B1682" s="5">
        <v>1958</v>
      </c>
      <c r="C1682" s="34"/>
      <c r="D1682" s="34"/>
      <c r="E1682" s="34"/>
      <c r="F1682" s="34"/>
      <c r="G1682" s="34"/>
      <c r="H1682" s="34"/>
      <c r="I1682" s="34"/>
      <c r="J1682" s="34"/>
      <c r="K1682" s="34"/>
      <c r="L1682" s="34"/>
      <c r="M1682" s="34"/>
      <c r="N1682" s="34">
        <v>0</v>
      </c>
      <c r="O1682" s="34">
        <v>0</v>
      </c>
      <c r="P1682" s="34">
        <v>0</v>
      </c>
      <c r="Q1682" s="34">
        <v>0</v>
      </c>
      <c r="R1682" s="34">
        <v>0</v>
      </c>
      <c r="S1682" s="34">
        <v>0</v>
      </c>
    </row>
    <row r="1683" spans="2:19">
      <c r="B1683" s="5">
        <v>1957</v>
      </c>
      <c r="C1683" s="34"/>
      <c r="D1683" s="34"/>
      <c r="E1683" s="34"/>
      <c r="F1683" s="34"/>
      <c r="G1683" s="34"/>
      <c r="H1683" s="34"/>
      <c r="I1683" s="34"/>
      <c r="J1683" s="34"/>
      <c r="K1683" s="34"/>
      <c r="L1683" s="34"/>
      <c r="M1683" s="34"/>
      <c r="N1683" s="34">
        <v>0</v>
      </c>
      <c r="O1683" s="34">
        <v>0</v>
      </c>
      <c r="P1683" s="34">
        <v>0</v>
      </c>
      <c r="Q1683" s="34">
        <v>0</v>
      </c>
      <c r="R1683" s="34">
        <v>0</v>
      </c>
      <c r="S1683" s="34">
        <v>0</v>
      </c>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13225532.479036408</v>
      </c>
      <c r="D1711" s="7">
        <f>SUM(D1633:D1710)</f>
        <v>13260647.119036408</v>
      </c>
      <c r="E1711" s="7">
        <f>SUM(E1632:E1710)</f>
        <v>13280488.649036407</v>
      </c>
      <c r="F1711" s="7">
        <f>SUM(F1631:F1710)</f>
        <v>13297954.099036407</v>
      </c>
      <c r="G1711" s="7">
        <f>SUM(G1630:G1710)</f>
        <v>13347423.279036408</v>
      </c>
      <c r="H1711" s="7">
        <f>SUM(H1624:H1710)</f>
        <v>13560281.339036409</v>
      </c>
      <c r="I1711" s="7">
        <f>SUM(I1624:I1710)</f>
        <v>13560281.339036409</v>
      </c>
      <c r="J1711" s="7">
        <f t="shared" ref="J1711" si="31">SUM(J1624:J1710)</f>
        <v>13560281.339036409</v>
      </c>
      <c r="K1711" s="7">
        <f>SUM(K1624:K1710)</f>
        <v>13560281.339036409</v>
      </c>
      <c r="L1711" s="7">
        <f t="shared" ref="L1711" si="32">SUM(L1624:L1710)</f>
        <v>13560281.339036409</v>
      </c>
      <c r="M1711" s="7">
        <f>SUM(M1624:M1710)</f>
        <v>13560281.339036409</v>
      </c>
      <c r="N1711" s="10">
        <f>SUM(N1619:N1710)</f>
        <v>12694400.759036407</v>
      </c>
      <c r="O1711" s="10">
        <f>SUM(O1619:O1710)</f>
        <v>12694400.759036407</v>
      </c>
      <c r="P1711" s="10">
        <f>SUM(P1619:P1710)</f>
        <v>12694400.759036407</v>
      </c>
      <c r="Q1711" s="10">
        <f>SUM(Q1619:Q1710)</f>
        <v>12694400.759036407</v>
      </c>
      <c r="R1711" s="10">
        <f>SUM(R1618:R1710)</f>
        <v>12694400.759036407</v>
      </c>
      <c r="S1711" s="10">
        <f>SUM(S1618:S1710)</f>
        <v>12694400.759036407</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c r="M1720" s="34"/>
      <c r="N1720" s="34">
        <v>0</v>
      </c>
      <c r="O1720" s="34">
        <v>0</v>
      </c>
      <c r="P1720" s="34">
        <v>0</v>
      </c>
      <c r="Q1720" s="34">
        <v>0</v>
      </c>
      <c r="R1720" s="34">
        <v>0</v>
      </c>
      <c r="S1720" s="34">
        <v>0</v>
      </c>
    </row>
    <row r="1721" spans="1:19">
      <c r="B1721" s="5">
        <v>2014</v>
      </c>
      <c r="C1721" s="33"/>
      <c r="D1721" s="33"/>
      <c r="E1721" s="33"/>
      <c r="F1721" s="33"/>
      <c r="G1721" s="33"/>
      <c r="H1721" s="33"/>
      <c r="I1721" s="33"/>
      <c r="J1721" s="33"/>
      <c r="K1721" s="34"/>
      <c r="L1721" s="34"/>
      <c r="M1721" s="34"/>
      <c r="N1721" s="34">
        <v>0</v>
      </c>
      <c r="O1721" s="34">
        <v>0</v>
      </c>
      <c r="P1721" s="34">
        <v>0</v>
      </c>
      <c r="Q1721" s="34">
        <v>0</v>
      </c>
      <c r="R1721" s="34">
        <v>0</v>
      </c>
      <c r="S1721" s="34">
        <v>0</v>
      </c>
    </row>
    <row r="1722" spans="1:19">
      <c r="B1722" s="5">
        <v>2013</v>
      </c>
      <c r="C1722" s="33"/>
      <c r="D1722" s="33"/>
      <c r="E1722" s="33"/>
      <c r="F1722" s="33"/>
      <c r="G1722" s="33"/>
      <c r="H1722" s="33"/>
      <c r="I1722" s="33"/>
      <c r="J1722" s="34"/>
      <c r="K1722" s="34"/>
      <c r="L1722" s="34"/>
      <c r="M1722" s="34"/>
      <c r="N1722" s="34">
        <v>0</v>
      </c>
      <c r="O1722" s="34">
        <v>0</v>
      </c>
      <c r="P1722" s="34">
        <v>0</v>
      </c>
      <c r="Q1722" s="34">
        <v>0</v>
      </c>
      <c r="R1722" s="34">
        <v>0</v>
      </c>
      <c r="S1722" s="34">
        <v>0</v>
      </c>
    </row>
    <row r="1723" spans="1:19">
      <c r="B1723" s="5">
        <v>2012</v>
      </c>
      <c r="C1723" s="33"/>
      <c r="D1723" s="33"/>
      <c r="E1723" s="33"/>
      <c r="F1723" s="33"/>
      <c r="G1723" s="33"/>
      <c r="H1723" s="33"/>
      <c r="I1723" s="34"/>
      <c r="J1723" s="34"/>
      <c r="K1723" s="34"/>
      <c r="L1723" s="34"/>
      <c r="M1723" s="34"/>
      <c r="N1723" s="34">
        <v>0</v>
      </c>
      <c r="O1723" s="34">
        <v>0</v>
      </c>
      <c r="P1723" s="34">
        <v>0</v>
      </c>
      <c r="Q1723" s="34">
        <v>0</v>
      </c>
      <c r="R1723" s="34">
        <v>0</v>
      </c>
      <c r="S1723" s="34">
        <v>0</v>
      </c>
    </row>
    <row r="1724" spans="1:19">
      <c r="B1724" s="5">
        <v>2011</v>
      </c>
      <c r="C1724" s="33"/>
      <c r="D1724" s="33"/>
      <c r="E1724" s="33"/>
      <c r="F1724" s="33"/>
      <c r="G1724" s="33"/>
      <c r="H1724" s="34"/>
      <c r="I1724" s="34"/>
      <c r="J1724" s="34"/>
      <c r="K1724" s="34"/>
      <c r="L1724" s="34"/>
      <c r="M1724" s="34"/>
      <c r="N1724" s="34">
        <v>0</v>
      </c>
      <c r="O1724" s="34">
        <v>0</v>
      </c>
      <c r="P1724" s="34">
        <v>0</v>
      </c>
      <c r="Q1724" s="34">
        <v>0</v>
      </c>
      <c r="R1724" s="34">
        <v>0</v>
      </c>
      <c r="S1724" s="34">
        <v>0</v>
      </c>
    </row>
    <row r="1725" spans="1:19">
      <c r="B1725" s="5">
        <v>2010</v>
      </c>
      <c r="C1725" s="33"/>
      <c r="D1725" s="33"/>
      <c r="E1725" s="33"/>
      <c r="F1725" s="33"/>
      <c r="G1725" s="34"/>
      <c r="H1725" s="34"/>
      <c r="I1725" s="34"/>
      <c r="J1725" s="34"/>
      <c r="K1725" s="34"/>
      <c r="L1725" s="34"/>
      <c r="M1725" s="34"/>
      <c r="N1725" s="34">
        <v>0</v>
      </c>
      <c r="O1725" s="34">
        <v>0</v>
      </c>
      <c r="P1725" s="34">
        <v>0</v>
      </c>
      <c r="Q1725" s="34">
        <v>0</v>
      </c>
      <c r="R1725" s="34">
        <v>0</v>
      </c>
      <c r="S1725" s="34">
        <v>0</v>
      </c>
    </row>
    <row r="1726" spans="1:19">
      <c r="B1726" s="5">
        <v>2009</v>
      </c>
      <c r="C1726" s="33"/>
      <c r="D1726" s="33"/>
      <c r="E1726" s="33"/>
      <c r="F1726" s="34"/>
      <c r="G1726" s="34"/>
      <c r="H1726" s="34"/>
      <c r="I1726" s="34"/>
      <c r="J1726" s="34"/>
      <c r="K1726" s="34"/>
      <c r="L1726" s="34"/>
      <c r="M1726" s="34"/>
      <c r="N1726" s="34">
        <v>0</v>
      </c>
      <c r="O1726" s="34">
        <v>0</v>
      </c>
      <c r="P1726" s="34">
        <v>0</v>
      </c>
      <c r="Q1726" s="34">
        <v>0</v>
      </c>
      <c r="R1726" s="34">
        <v>0</v>
      </c>
      <c r="S1726" s="34">
        <v>0</v>
      </c>
    </row>
    <row r="1727" spans="1:19">
      <c r="B1727" s="5">
        <v>2008</v>
      </c>
      <c r="C1727" s="33"/>
      <c r="D1727" s="33"/>
      <c r="E1727" s="34"/>
      <c r="F1727" s="34"/>
      <c r="G1727" s="34"/>
      <c r="H1727" s="34"/>
      <c r="I1727" s="34"/>
      <c r="J1727" s="34"/>
      <c r="K1727" s="34"/>
      <c r="L1727" s="34"/>
      <c r="M1727" s="34"/>
      <c r="N1727" s="34">
        <v>0</v>
      </c>
      <c r="O1727" s="34">
        <v>0</v>
      </c>
      <c r="P1727" s="34">
        <v>0</v>
      </c>
      <c r="Q1727" s="34">
        <v>0</v>
      </c>
      <c r="R1727" s="34">
        <v>0</v>
      </c>
      <c r="S1727" s="34">
        <v>0</v>
      </c>
    </row>
    <row r="1728" spans="1:19">
      <c r="B1728" s="5">
        <v>2007</v>
      </c>
      <c r="C1728" s="33"/>
      <c r="D1728" s="34">
        <v>45041.56</v>
      </c>
      <c r="E1728" s="34">
        <v>45041.56</v>
      </c>
      <c r="F1728" s="34">
        <v>45041.56</v>
      </c>
      <c r="G1728" s="34">
        <v>45041.56</v>
      </c>
      <c r="H1728" s="34">
        <v>45041.56</v>
      </c>
      <c r="I1728" s="34">
        <v>45041.56</v>
      </c>
      <c r="J1728" s="34">
        <v>45041.56</v>
      </c>
      <c r="K1728" s="34">
        <v>45041.56</v>
      </c>
      <c r="L1728" s="34">
        <v>45041.56</v>
      </c>
      <c r="M1728" s="34">
        <v>45041.56</v>
      </c>
      <c r="N1728" s="34">
        <v>45041.56</v>
      </c>
      <c r="O1728" s="34">
        <v>45041.56</v>
      </c>
      <c r="P1728" s="34">
        <v>45041.56</v>
      </c>
      <c r="Q1728" s="34">
        <v>45041.56</v>
      </c>
      <c r="R1728" s="34">
        <v>45041.56</v>
      </c>
      <c r="S1728" s="34">
        <v>45041.56</v>
      </c>
    </row>
    <row r="1729" spans="2:19">
      <c r="B1729" s="5">
        <v>2006</v>
      </c>
      <c r="C1729" s="34">
        <v>108860.372</v>
      </c>
      <c r="D1729" s="34">
        <v>108860.372</v>
      </c>
      <c r="E1729" s="34">
        <v>108860.372</v>
      </c>
      <c r="F1729" s="34">
        <v>108860.372</v>
      </c>
      <c r="G1729" s="34">
        <v>108860.372</v>
      </c>
      <c r="H1729" s="34">
        <v>108860.372</v>
      </c>
      <c r="I1729" s="34">
        <v>108860.372</v>
      </c>
      <c r="J1729" s="34">
        <v>108860.372</v>
      </c>
      <c r="K1729" s="34">
        <v>108860.372</v>
      </c>
      <c r="L1729" s="34">
        <v>108860.372</v>
      </c>
      <c r="M1729" s="34">
        <v>108860.372</v>
      </c>
      <c r="N1729" s="34">
        <v>108860.372</v>
      </c>
      <c r="O1729" s="34">
        <v>108860.372</v>
      </c>
      <c r="P1729" s="34">
        <v>108860.372</v>
      </c>
      <c r="Q1729" s="34">
        <v>108860.372</v>
      </c>
      <c r="R1729" s="34">
        <v>108860.372</v>
      </c>
      <c r="S1729" s="34">
        <v>108860.372</v>
      </c>
    </row>
    <row r="1730" spans="2:19">
      <c r="B1730" s="5">
        <v>2005</v>
      </c>
      <c r="C1730" s="34">
        <v>13402.148000000001</v>
      </c>
      <c r="D1730" s="34">
        <v>13402.148000000001</v>
      </c>
      <c r="E1730" s="34">
        <v>13402.148000000001</v>
      </c>
      <c r="F1730" s="34">
        <v>13402.148000000001</v>
      </c>
      <c r="G1730" s="34">
        <v>13402.148000000001</v>
      </c>
      <c r="H1730" s="34">
        <v>13402.148000000001</v>
      </c>
      <c r="I1730" s="34">
        <v>13402.148000000001</v>
      </c>
      <c r="J1730" s="34">
        <v>13402.148000000001</v>
      </c>
      <c r="K1730" s="34">
        <v>13402.148000000001</v>
      </c>
      <c r="L1730" s="34">
        <v>13402.148000000001</v>
      </c>
      <c r="M1730" s="34">
        <v>13402.148000000001</v>
      </c>
      <c r="N1730" s="34">
        <v>13402.148000000001</v>
      </c>
      <c r="O1730" s="34">
        <v>13402.148000000001</v>
      </c>
      <c r="P1730" s="34">
        <v>13402.148000000001</v>
      </c>
      <c r="Q1730" s="34">
        <v>13402.148000000001</v>
      </c>
      <c r="R1730" s="34">
        <v>13402.148000000001</v>
      </c>
      <c r="S1730" s="34">
        <v>13402.148000000001</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25361.79</v>
      </c>
      <c r="D1732" s="34">
        <v>25361.79</v>
      </c>
      <c r="E1732" s="34">
        <v>25361.79</v>
      </c>
      <c r="F1732" s="34">
        <v>25361.79</v>
      </c>
      <c r="G1732" s="34">
        <v>25361.79</v>
      </c>
      <c r="H1732" s="34">
        <v>25361.79</v>
      </c>
      <c r="I1732" s="34">
        <v>25361.79</v>
      </c>
      <c r="J1732" s="34">
        <v>25361.79</v>
      </c>
      <c r="K1732" s="34">
        <v>25361.79</v>
      </c>
      <c r="L1732" s="34">
        <v>25361.79</v>
      </c>
      <c r="M1732" s="34">
        <v>25361.79</v>
      </c>
      <c r="N1732" s="34">
        <v>25361.79</v>
      </c>
      <c r="O1732" s="34">
        <v>25361.79</v>
      </c>
      <c r="P1732" s="34">
        <v>25361.79</v>
      </c>
      <c r="Q1732" s="34">
        <v>25361.79</v>
      </c>
      <c r="R1732" s="34">
        <v>25361.79</v>
      </c>
      <c r="S1732" s="34">
        <v>25361.79</v>
      </c>
    </row>
    <row r="1733" spans="2:19">
      <c r="B1733" s="5">
        <v>2002</v>
      </c>
      <c r="C1733" s="34">
        <v>52735.615625999999</v>
      </c>
      <c r="D1733" s="34">
        <v>52735.615625999999</v>
      </c>
      <c r="E1733" s="34">
        <v>52735.615625999999</v>
      </c>
      <c r="F1733" s="34">
        <v>52735.615625999999</v>
      </c>
      <c r="G1733" s="34">
        <v>52735.615625999999</v>
      </c>
      <c r="H1733" s="34">
        <v>52735.615625999999</v>
      </c>
      <c r="I1733" s="34">
        <v>52735.615625999999</v>
      </c>
      <c r="J1733" s="34">
        <v>52735.615625999999</v>
      </c>
      <c r="K1733" s="34">
        <v>52735.615625999999</v>
      </c>
      <c r="L1733" s="34">
        <v>52735.615625999999</v>
      </c>
      <c r="M1733" s="34">
        <v>52735.615625999999</v>
      </c>
      <c r="N1733" s="34">
        <v>52735.615625999999</v>
      </c>
      <c r="O1733" s="34">
        <v>52735.615625999999</v>
      </c>
      <c r="P1733" s="34">
        <v>52735.615625999999</v>
      </c>
      <c r="Q1733" s="34">
        <v>52735.615625999999</v>
      </c>
      <c r="R1733" s="34">
        <v>52735.615625999999</v>
      </c>
      <c r="S1733" s="34">
        <v>52735.615625999999</v>
      </c>
    </row>
    <row r="1734" spans="2:19">
      <c r="B1734" s="5">
        <v>2001</v>
      </c>
      <c r="C1734" s="34">
        <v>28117</v>
      </c>
      <c r="D1734" s="34">
        <v>28117</v>
      </c>
      <c r="E1734" s="34">
        <v>28117</v>
      </c>
      <c r="F1734" s="34">
        <v>28117</v>
      </c>
      <c r="G1734" s="34">
        <v>28117</v>
      </c>
      <c r="H1734" s="34">
        <v>28117</v>
      </c>
      <c r="I1734" s="34">
        <v>28117</v>
      </c>
      <c r="J1734" s="34">
        <v>28117</v>
      </c>
      <c r="K1734" s="34">
        <v>28117</v>
      </c>
      <c r="L1734" s="34">
        <v>28117</v>
      </c>
      <c r="M1734" s="34">
        <v>28117</v>
      </c>
      <c r="N1734" s="34">
        <v>28117</v>
      </c>
      <c r="O1734" s="34">
        <v>28117</v>
      </c>
      <c r="P1734" s="34">
        <v>28117</v>
      </c>
      <c r="Q1734" s="34">
        <v>28117</v>
      </c>
      <c r="R1734" s="34">
        <v>28117</v>
      </c>
      <c r="S1734" s="34">
        <v>28117</v>
      </c>
    </row>
    <row r="1735" spans="2:19">
      <c r="B1735" s="5">
        <v>2000</v>
      </c>
      <c r="C1735" s="34">
        <v>39616.199999999997</v>
      </c>
      <c r="D1735" s="34">
        <v>39616.199999999997</v>
      </c>
      <c r="E1735" s="34">
        <v>39616.199999999997</v>
      </c>
      <c r="F1735" s="34">
        <v>39616.199999999997</v>
      </c>
      <c r="G1735" s="34">
        <v>39616.199999999997</v>
      </c>
      <c r="H1735" s="34">
        <v>39616.199999999997</v>
      </c>
      <c r="I1735" s="34">
        <v>39616.199999999997</v>
      </c>
      <c r="J1735" s="34">
        <v>39616.199999999997</v>
      </c>
      <c r="K1735" s="34">
        <v>39616.199999999997</v>
      </c>
      <c r="L1735" s="34">
        <v>39616.199999999997</v>
      </c>
      <c r="M1735" s="34">
        <v>39616.199999999997</v>
      </c>
      <c r="N1735" s="34">
        <v>39616.199999999997</v>
      </c>
      <c r="O1735" s="34">
        <v>39616.199999999997</v>
      </c>
      <c r="P1735" s="34">
        <v>39616.199999999997</v>
      </c>
      <c r="Q1735" s="34">
        <v>39616.199999999997</v>
      </c>
      <c r="R1735" s="34">
        <v>39616.199999999997</v>
      </c>
      <c r="S1735" s="34">
        <v>39616.199999999997</v>
      </c>
    </row>
    <row r="1736" spans="2:19">
      <c r="B1736" s="5">
        <v>1999</v>
      </c>
      <c r="C1736" s="34">
        <v>75632</v>
      </c>
      <c r="D1736" s="34">
        <v>75632</v>
      </c>
      <c r="E1736" s="34">
        <v>75632</v>
      </c>
      <c r="F1736" s="34">
        <v>75632</v>
      </c>
      <c r="G1736" s="34">
        <v>75632</v>
      </c>
      <c r="H1736" s="34">
        <v>75632</v>
      </c>
      <c r="I1736" s="34">
        <v>75632</v>
      </c>
      <c r="J1736" s="34">
        <v>75632</v>
      </c>
      <c r="K1736" s="34">
        <v>75632</v>
      </c>
      <c r="L1736" s="34">
        <v>75632</v>
      </c>
      <c r="M1736" s="34">
        <v>75632</v>
      </c>
      <c r="N1736" s="34">
        <v>75632</v>
      </c>
      <c r="O1736" s="34">
        <v>75632</v>
      </c>
      <c r="P1736" s="34">
        <v>75632</v>
      </c>
      <c r="Q1736" s="34">
        <v>75632</v>
      </c>
      <c r="R1736" s="34">
        <v>75632</v>
      </c>
      <c r="S1736" s="34">
        <v>75632</v>
      </c>
    </row>
    <row r="1737" spans="2:19">
      <c r="B1737" s="5">
        <v>1998</v>
      </c>
      <c r="C1737" s="34">
        <v>63630</v>
      </c>
      <c r="D1737" s="34">
        <v>63630</v>
      </c>
      <c r="E1737" s="34">
        <v>63630</v>
      </c>
      <c r="F1737" s="34">
        <v>63630</v>
      </c>
      <c r="G1737" s="34">
        <v>63630</v>
      </c>
      <c r="H1737" s="34">
        <v>63630</v>
      </c>
      <c r="I1737" s="34">
        <v>63630</v>
      </c>
      <c r="J1737" s="34">
        <v>63630</v>
      </c>
      <c r="K1737" s="34">
        <v>63630</v>
      </c>
      <c r="L1737" s="34">
        <v>63630</v>
      </c>
      <c r="M1737" s="34">
        <v>63630</v>
      </c>
      <c r="N1737" s="34">
        <v>63630</v>
      </c>
      <c r="O1737" s="34">
        <v>63630</v>
      </c>
      <c r="P1737" s="34">
        <v>63630</v>
      </c>
      <c r="Q1737" s="34">
        <v>63630</v>
      </c>
      <c r="R1737" s="34">
        <v>63630</v>
      </c>
      <c r="S1737" s="34">
        <v>63630</v>
      </c>
    </row>
    <row r="1738" spans="2:19">
      <c r="B1738" s="5">
        <v>1997</v>
      </c>
      <c r="C1738" s="34">
        <v>146172</v>
      </c>
      <c r="D1738" s="34">
        <v>146172</v>
      </c>
      <c r="E1738" s="34">
        <v>146172</v>
      </c>
      <c r="F1738" s="34">
        <v>146172</v>
      </c>
      <c r="G1738" s="34">
        <v>146172</v>
      </c>
      <c r="H1738" s="34">
        <v>146172</v>
      </c>
      <c r="I1738" s="34">
        <v>146172</v>
      </c>
      <c r="J1738" s="34">
        <v>146172</v>
      </c>
      <c r="K1738" s="34">
        <v>146172</v>
      </c>
      <c r="L1738" s="34">
        <v>146172</v>
      </c>
      <c r="M1738" s="34">
        <v>146172</v>
      </c>
      <c r="N1738" s="34">
        <v>146172</v>
      </c>
      <c r="O1738" s="34">
        <v>146172</v>
      </c>
      <c r="P1738" s="34">
        <v>146172</v>
      </c>
      <c r="Q1738" s="34">
        <v>146172</v>
      </c>
      <c r="R1738" s="34">
        <v>146172</v>
      </c>
      <c r="S1738" s="34">
        <v>146172</v>
      </c>
    </row>
    <row r="1739" spans="2:19">
      <c r="B1739" s="5">
        <v>1996</v>
      </c>
      <c r="C1739" s="34">
        <v>23841</v>
      </c>
      <c r="D1739" s="34">
        <v>23841</v>
      </c>
      <c r="E1739" s="34">
        <v>23841</v>
      </c>
      <c r="F1739" s="34">
        <v>23841</v>
      </c>
      <c r="G1739" s="34">
        <v>23841</v>
      </c>
      <c r="H1739" s="34">
        <v>23841</v>
      </c>
      <c r="I1739" s="34">
        <v>23841</v>
      </c>
      <c r="J1739" s="34">
        <v>23841</v>
      </c>
      <c r="K1739" s="34">
        <v>23841</v>
      </c>
      <c r="L1739" s="34">
        <v>23841</v>
      </c>
      <c r="M1739" s="34">
        <v>23841</v>
      </c>
      <c r="N1739" s="34">
        <v>23841</v>
      </c>
      <c r="O1739" s="34">
        <v>23841</v>
      </c>
      <c r="P1739" s="34">
        <v>23841</v>
      </c>
      <c r="Q1739" s="34">
        <v>23841</v>
      </c>
      <c r="R1739" s="34">
        <v>23841</v>
      </c>
      <c r="S1739" s="34">
        <v>23841</v>
      </c>
    </row>
    <row r="1740" spans="2:19">
      <c r="B1740" s="5">
        <v>1995</v>
      </c>
      <c r="C1740" s="34">
        <v>7213</v>
      </c>
      <c r="D1740" s="34">
        <v>7213</v>
      </c>
      <c r="E1740" s="34">
        <v>7213</v>
      </c>
      <c r="F1740" s="34">
        <v>7213</v>
      </c>
      <c r="G1740" s="34">
        <v>7213</v>
      </c>
      <c r="H1740" s="34">
        <v>7213</v>
      </c>
      <c r="I1740" s="34">
        <v>7213</v>
      </c>
      <c r="J1740" s="34">
        <v>7213</v>
      </c>
      <c r="K1740" s="34">
        <v>7213</v>
      </c>
      <c r="L1740" s="34">
        <v>7213</v>
      </c>
      <c r="M1740" s="34">
        <v>7213</v>
      </c>
      <c r="N1740" s="34">
        <v>7213</v>
      </c>
      <c r="O1740" s="34">
        <v>7213</v>
      </c>
      <c r="P1740" s="34">
        <v>7213</v>
      </c>
      <c r="Q1740" s="34">
        <v>7213</v>
      </c>
      <c r="R1740" s="34">
        <v>7213</v>
      </c>
      <c r="S1740" s="34">
        <v>7213</v>
      </c>
    </row>
    <row r="1741" spans="2:19">
      <c r="B1741" s="5">
        <v>1994</v>
      </c>
      <c r="C1741" s="34">
        <v>94589</v>
      </c>
      <c r="D1741" s="34">
        <v>94589</v>
      </c>
      <c r="E1741" s="34">
        <v>94589</v>
      </c>
      <c r="F1741" s="34">
        <v>94589</v>
      </c>
      <c r="G1741" s="34">
        <v>94589</v>
      </c>
      <c r="H1741" s="34">
        <v>94589</v>
      </c>
      <c r="I1741" s="34">
        <v>94589</v>
      </c>
      <c r="J1741" s="34">
        <v>94589</v>
      </c>
      <c r="K1741" s="34">
        <v>94589</v>
      </c>
      <c r="L1741" s="34">
        <v>94589</v>
      </c>
      <c r="M1741" s="34">
        <v>94589</v>
      </c>
      <c r="N1741" s="34">
        <v>94589</v>
      </c>
      <c r="O1741" s="34">
        <v>94589</v>
      </c>
      <c r="P1741" s="34">
        <v>94589</v>
      </c>
      <c r="Q1741" s="34">
        <v>94589</v>
      </c>
      <c r="R1741" s="34">
        <v>94589</v>
      </c>
      <c r="S1741" s="34">
        <v>94589</v>
      </c>
    </row>
    <row r="1742" spans="2:19">
      <c r="B1742" s="5">
        <v>1993</v>
      </c>
      <c r="C1742" s="34">
        <v>10850</v>
      </c>
      <c r="D1742" s="34">
        <v>10850</v>
      </c>
      <c r="E1742" s="34">
        <v>10850</v>
      </c>
      <c r="F1742" s="34">
        <v>10850</v>
      </c>
      <c r="G1742" s="34">
        <v>10850</v>
      </c>
      <c r="H1742" s="34">
        <v>10850</v>
      </c>
      <c r="I1742" s="34">
        <v>10850</v>
      </c>
      <c r="J1742" s="34">
        <v>10850</v>
      </c>
      <c r="K1742" s="34">
        <v>10850</v>
      </c>
      <c r="L1742" s="34">
        <v>10850</v>
      </c>
      <c r="M1742" s="34">
        <v>10850</v>
      </c>
      <c r="N1742" s="34">
        <v>10850</v>
      </c>
      <c r="O1742" s="34">
        <v>10850</v>
      </c>
      <c r="P1742" s="34">
        <v>10850</v>
      </c>
      <c r="Q1742" s="34">
        <v>10850</v>
      </c>
      <c r="R1742" s="34">
        <v>10850</v>
      </c>
      <c r="S1742" s="34">
        <v>10850</v>
      </c>
    </row>
    <row r="1743" spans="2:19">
      <c r="B1743" s="5">
        <v>1992</v>
      </c>
      <c r="C1743" s="34">
        <v>20411</v>
      </c>
      <c r="D1743" s="34">
        <v>20411</v>
      </c>
      <c r="E1743" s="34">
        <v>20411</v>
      </c>
      <c r="F1743" s="34">
        <v>20411</v>
      </c>
      <c r="G1743" s="34">
        <v>20411</v>
      </c>
      <c r="H1743" s="34">
        <v>20411</v>
      </c>
      <c r="I1743" s="34">
        <v>20411</v>
      </c>
      <c r="J1743" s="34">
        <v>20411</v>
      </c>
      <c r="K1743" s="34">
        <v>20411</v>
      </c>
      <c r="L1743" s="34">
        <v>20411</v>
      </c>
      <c r="M1743" s="34">
        <v>20411</v>
      </c>
      <c r="N1743" s="34">
        <v>20411</v>
      </c>
      <c r="O1743" s="34">
        <v>20411</v>
      </c>
      <c r="P1743" s="34">
        <v>20411</v>
      </c>
      <c r="Q1743" s="34">
        <v>20411</v>
      </c>
      <c r="R1743" s="34">
        <v>20411</v>
      </c>
      <c r="S1743" s="34">
        <v>20411</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1389</v>
      </c>
      <c r="D1745" s="34">
        <v>1389</v>
      </c>
      <c r="E1745" s="34">
        <v>1389</v>
      </c>
      <c r="F1745" s="34">
        <v>1389</v>
      </c>
      <c r="G1745" s="34">
        <v>1389</v>
      </c>
      <c r="H1745" s="34">
        <v>1389</v>
      </c>
      <c r="I1745" s="34">
        <v>1389</v>
      </c>
      <c r="J1745" s="34">
        <v>1389</v>
      </c>
      <c r="K1745" s="34">
        <v>1389</v>
      </c>
      <c r="L1745" s="34">
        <v>1389</v>
      </c>
      <c r="M1745" s="34">
        <v>1389</v>
      </c>
      <c r="N1745" s="34">
        <v>1389</v>
      </c>
      <c r="O1745" s="34">
        <v>1389</v>
      </c>
      <c r="P1745" s="34">
        <v>1389</v>
      </c>
      <c r="Q1745" s="34">
        <v>1389</v>
      </c>
      <c r="R1745" s="34">
        <v>1389</v>
      </c>
      <c r="S1745" s="34">
        <v>1389</v>
      </c>
    </row>
    <row r="1746" spans="2:19">
      <c r="B1746" s="5">
        <v>1989</v>
      </c>
      <c r="C1746" s="34">
        <v>1389</v>
      </c>
      <c r="D1746" s="34">
        <v>1389</v>
      </c>
      <c r="E1746" s="34">
        <v>1389</v>
      </c>
      <c r="F1746" s="34">
        <v>1389</v>
      </c>
      <c r="G1746" s="34">
        <v>1389</v>
      </c>
      <c r="H1746" s="34">
        <v>1389</v>
      </c>
      <c r="I1746" s="34">
        <v>1389</v>
      </c>
      <c r="J1746" s="34">
        <v>1389</v>
      </c>
      <c r="K1746" s="34">
        <v>1389</v>
      </c>
      <c r="L1746" s="34">
        <v>1389</v>
      </c>
      <c r="M1746" s="34">
        <v>1389</v>
      </c>
      <c r="N1746" s="34">
        <v>1389</v>
      </c>
      <c r="O1746" s="34">
        <v>1389</v>
      </c>
      <c r="P1746" s="34">
        <v>1389</v>
      </c>
      <c r="Q1746" s="34">
        <v>1389</v>
      </c>
      <c r="R1746" s="34">
        <v>1389</v>
      </c>
      <c r="S1746" s="34">
        <v>1389</v>
      </c>
    </row>
    <row r="1747" spans="2:19">
      <c r="B1747" s="5">
        <v>1988</v>
      </c>
      <c r="C1747" s="34">
        <v>76098</v>
      </c>
      <c r="D1747" s="34">
        <v>76098</v>
      </c>
      <c r="E1747" s="34">
        <v>76098</v>
      </c>
      <c r="F1747" s="34">
        <v>76098</v>
      </c>
      <c r="G1747" s="34">
        <v>76098</v>
      </c>
      <c r="H1747" s="34">
        <v>76098</v>
      </c>
      <c r="I1747" s="34">
        <v>76098</v>
      </c>
      <c r="J1747" s="34">
        <v>76098</v>
      </c>
      <c r="K1747" s="34">
        <v>76098</v>
      </c>
      <c r="L1747" s="34">
        <v>76098</v>
      </c>
      <c r="M1747" s="34">
        <v>76098</v>
      </c>
      <c r="N1747" s="34">
        <v>76098</v>
      </c>
      <c r="O1747" s="34">
        <v>76098</v>
      </c>
      <c r="P1747" s="34">
        <v>76098</v>
      </c>
      <c r="Q1747" s="34">
        <v>76098</v>
      </c>
      <c r="R1747" s="34">
        <v>76098</v>
      </c>
      <c r="S1747" s="34">
        <v>76098</v>
      </c>
    </row>
    <row r="1748" spans="2:19">
      <c r="B1748" s="5">
        <v>1987</v>
      </c>
      <c r="C1748" s="34">
        <v>76098</v>
      </c>
      <c r="D1748" s="34">
        <v>76098</v>
      </c>
      <c r="E1748" s="34">
        <v>76098</v>
      </c>
      <c r="F1748" s="34">
        <v>76098</v>
      </c>
      <c r="G1748" s="34">
        <v>76098</v>
      </c>
      <c r="H1748" s="34">
        <v>76098</v>
      </c>
      <c r="I1748" s="34">
        <v>76098</v>
      </c>
      <c r="J1748" s="34">
        <v>76098</v>
      </c>
      <c r="K1748" s="34">
        <v>76098</v>
      </c>
      <c r="L1748" s="34">
        <v>76098</v>
      </c>
      <c r="M1748" s="34">
        <v>76098</v>
      </c>
      <c r="N1748" s="34">
        <v>76098</v>
      </c>
      <c r="O1748" s="34">
        <v>76098</v>
      </c>
      <c r="P1748" s="34">
        <v>76098</v>
      </c>
      <c r="Q1748" s="34">
        <v>76098</v>
      </c>
      <c r="R1748" s="34">
        <v>76098</v>
      </c>
      <c r="S1748" s="34">
        <v>76098</v>
      </c>
    </row>
    <row r="1749" spans="2:19">
      <c r="B1749" s="5">
        <v>1986</v>
      </c>
      <c r="C1749" s="34">
        <v>12758</v>
      </c>
      <c r="D1749" s="34">
        <v>12758</v>
      </c>
      <c r="E1749" s="34">
        <v>12758</v>
      </c>
      <c r="F1749" s="34">
        <v>12758</v>
      </c>
      <c r="G1749" s="34">
        <v>12758</v>
      </c>
      <c r="H1749" s="34">
        <v>12758</v>
      </c>
      <c r="I1749" s="34">
        <v>12758</v>
      </c>
      <c r="J1749" s="34">
        <v>12758</v>
      </c>
      <c r="K1749" s="34">
        <v>12758</v>
      </c>
      <c r="L1749" s="34">
        <v>12758</v>
      </c>
      <c r="M1749" s="34">
        <v>12758</v>
      </c>
      <c r="N1749" s="34">
        <v>12758</v>
      </c>
      <c r="O1749" s="34">
        <v>12758</v>
      </c>
      <c r="P1749" s="34">
        <v>12758</v>
      </c>
      <c r="Q1749" s="34">
        <v>12758</v>
      </c>
      <c r="R1749" s="34">
        <v>12758</v>
      </c>
      <c r="S1749" s="34">
        <v>12758</v>
      </c>
    </row>
    <row r="1750" spans="2:19">
      <c r="B1750" s="5">
        <v>1985</v>
      </c>
      <c r="C1750" s="34">
        <v>4638</v>
      </c>
      <c r="D1750" s="34">
        <v>4638</v>
      </c>
      <c r="E1750" s="34">
        <v>4638</v>
      </c>
      <c r="F1750" s="34">
        <v>4638</v>
      </c>
      <c r="G1750" s="34">
        <v>4638</v>
      </c>
      <c r="H1750" s="34">
        <v>4638</v>
      </c>
      <c r="I1750" s="34">
        <v>4638</v>
      </c>
      <c r="J1750" s="34">
        <v>4638</v>
      </c>
      <c r="K1750" s="34">
        <v>4638</v>
      </c>
      <c r="L1750" s="34">
        <v>4638</v>
      </c>
      <c r="M1750" s="34">
        <v>4638</v>
      </c>
      <c r="N1750" s="34">
        <v>4638</v>
      </c>
      <c r="O1750" s="34">
        <v>4638</v>
      </c>
      <c r="P1750" s="34">
        <v>4638</v>
      </c>
      <c r="Q1750" s="34">
        <v>4638</v>
      </c>
      <c r="R1750" s="34">
        <v>4638</v>
      </c>
      <c r="S1750" s="34">
        <v>4638</v>
      </c>
    </row>
    <row r="1751" spans="2:19">
      <c r="B1751" s="5">
        <v>1984</v>
      </c>
      <c r="C1751" s="34">
        <v>4638</v>
      </c>
      <c r="D1751" s="34">
        <v>4638</v>
      </c>
      <c r="E1751" s="34">
        <v>4638</v>
      </c>
      <c r="F1751" s="34">
        <v>4638</v>
      </c>
      <c r="G1751" s="34">
        <v>4638</v>
      </c>
      <c r="H1751" s="34">
        <v>4638</v>
      </c>
      <c r="I1751" s="34">
        <v>4638</v>
      </c>
      <c r="J1751" s="34">
        <v>4638</v>
      </c>
      <c r="K1751" s="34">
        <v>4638</v>
      </c>
      <c r="L1751" s="34">
        <v>4638</v>
      </c>
      <c r="M1751" s="34">
        <v>4638</v>
      </c>
      <c r="N1751" s="34">
        <v>4638</v>
      </c>
      <c r="O1751" s="34">
        <v>4638</v>
      </c>
      <c r="P1751" s="34">
        <v>4638</v>
      </c>
      <c r="Q1751" s="34">
        <v>4638</v>
      </c>
      <c r="R1751" s="34">
        <v>4638</v>
      </c>
      <c r="S1751" s="34">
        <v>4638</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14516</v>
      </c>
      <c r="D1755" s="34">
        <v>14516</v>
      </c>
      <c r="E1755" s="34">
        <v>14516</v>
      </c>
      <c r="F1755" s="34">
        <v>14516</v>
      </c>
      <c r="G1755" s="34">
        <v>14516</v>
      </c>
      <c r="H1755" s="34">
        <v>14516</v>
      </c>
      <c r="I1755" s="34">
        <v>14516</v>
      </c>
      <c r="J1755" s="34">
        <v>14516</v>
      </c>
      <c r="K1755" s="34">
        <v>14516</v>
      </c>
      <c r="L1755" s="34">
        <v>14516</v>
      </c>
      <c r="M1755" s="34">
        <v>14516</v>
      </c>
      <c r="N1755" s="34">
        <v>14516</v>
      </c>
      <c r="O1755" s="34">
        <v>14516</v>
      </c>
      <c r="P1755" s="34">
        <v>14516</v>
      </c>
      <c r="Q1755" s="34">
        <v>14516</v>
      </c>
      <c r="R1755" s="34">
        <v>14516</v>
      </c>
      <c r="S1755" s="34">
        <v>14516</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901955.12562599999</v>
      </c>
      <c r="D1806" s="7">
        <f>SUM(D1728:D1805)</f>
        <v>946996.68562600005</v>
      </c>
      <c r="E1806" s="7">
        <f>SUM(E1727:E1805)</f>
        <v>946996.68562600005</v>
      </c>
      <c r="F1806" s="7">
        <f>SUM(F1726:F1805)</f>
        <v>946996.68562600005</v>
      </c>
      <c r="G1806" s="7">
        <f>SUM(G1725:G1805)</f>
        <v>946996.68562600005</v>
      </c>
      <c r="H1806" s="7">
        <f>SUM(H1719:H1805)</f>
        <v>946996.68562600005</v>
      </c>
      <c r="I1806" s="7">
        <f>SUM(I1719:I1805)</f>
        <v>946996.68562600005</v>
      </c>
      <c r="J1806" s="7">
        <f t="shared" ref="J1806" si="33">SUM(J1719:J1805)</f>
        <v>946996.68562600005</v>
      </c>
      <c r="K1806" s="7">
        <f>SUM(K1719:K1805)</f>
        <v>946996.68562600005</v>
      </c>
      <c r="L1806" s="7">
        <f t="shared" ref="L1806" si="34">SUM(L1719:L1805)</f>
        <v>946996.68562600005</v>
      </c>
      <c r="M1806" s="7">
        <f>SUM(M1719:M1805)</f>
        <v>946996.68562600005</v>
      </c>
      <c r="N1806" s="10">
        <f>SUM(N1714:N1805)</f>
        <v>946996.68562600005</v>
      </c>
      <c r="O1806" s="10">
        <f>SUM(O1714:O1805)</f>
        <v>946996.68562600005</v>
      </c>
      <c r="P1806" s="10">
        <f>SUM(P1714:P1805)</f>
        <v>946996.68562600005</v>
      </c>
      <c r="Q1806" s="10">
        <f>SUM(Q1714:Q1805)</f>
        <v>946996.68562600005</v>
      </c>
      <c r="R1806" s="10">
        <f>SUM(R1713:R1805)</f>
        <v>946996.68562600005</v>
      </c>
      <c r="S1806" s="10">
        <f>SUM(S1713:S1805)</f>
        <v>946996.68562600005</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20350.78</v>
      </c>
      <c r="I1819" s="34">
        <v>20350.78</v>
      </c>
      <c r="J1819" s="34">
        <v>20350.78</v>
      </c>
      <c r="K1819" s="34">
        <v>20350.78</v>
      </c>
      <c r="L1819" s="34">
        <v>20350.78</v>
      </c>
      <c r="M1819" s="34">
        <v>20350.78</v>
      </c>
      <c r="N1819" s="34">
        <v>20350.78</v>
      </c>
      <c r="O1819" s="34">
        <v>20350.78</v>
      </c>
      <c r="P1819" s="34">
        <v>20350.78</v>
      </c>
      <c r="Q1819" s="34">
        <v>20350.78</v>
      </c>
      <c r="R1819" s="34">
        <v>20350.78</v>
      </c>
      <c r="S1819" s="34">
        <v>20350.78</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74463.513120999996</v>
      </c>
      <c r="F1822" s="34">
        <v>74463.513120999996</v>
      </c>
      <c r="G1822" s="34">
        <v>74463.513120999996</v>
      </c>
      <c r="H1822" s="34">
        <v>74463.513120999996</v>
      </c>
      <c r="I1822" s="34">
        <v>74463.513120999996</v>
      </c>
      <c r="J1822" s="34">
        <v>74463.513120999996</v>
      </c>
      <c r="K1822" s="34">
        <v>74463.513120999996</v>
      </c>
      <c r="L1822" s="34">
        <v>74463.513120999996</v>
      </c>
      <c r="M1822" s="34">
        <v>74463.513120999996</v>
      </c>
      <c r="N1822" s="34">
        <v>74463.513120999996</v>
      </c>
      <c r="O1822" s="34">
        <v>74463.513120999996</v>
      </c>
      <c r="P1822" s="34">
        <v>74463.513120999996</v>
      </c>
      <c r="Q1822" s="34">
        <v>74463.513120999996</v>
      </c>
      <c r="R1822" s="34">
        <v>74463.513120999996</v>
      </c>
      <c r="S1822" s="34">
        <v>74463.513120999996</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c r="D1825" s="34"/>
      <c r="E1825" s="34"/>
      <c r="F1825" s="34"/>
      <c r="G1825" s="34"/>
      <c r="H1825" s="34"/>
      <c r="I1825" s="34"/>
      <c r="J1825" s="34"/>
      <c r="K1825" s="34"/>
      <c r="L1825" s="34"/>
      <c r="M1825" s="34"/>
      <c r="N1825" s="34"/>
      <c r="O1825" s="34"/>
      <c r="P1825" s="34"/>
      <c r="Q1825" s="34"/>
      <c r="R1825" s="34">
        <v>0</v>
      </c>
      <c r="S1825" s="34"/>
    </row>
    <row r="1826" spans="2:19">
      <c r="B1826" s="5">
        <v>2004</v>
      </c>
      <c r="C1826" s="34"/>
      <c r="D1826" s="34"/>
      <c r="E1826" s="34"/>
      <c r="F1826" s="34"/>
      <c r="G1826" s="34"/>
      <c r="H1826" s="34"/>
      <c r="I1826" s="34"/>
      <c r="J1826" s="34"/>
      <c r="K1826" s="34"/>
      <c r="L1826" s="34"/>
      <c r="M1826" s="34"/>
      <c r="N1826" s="34"/>
      <c r="O1826" s="34"/>
      <c r="P1826" s="34"/>
      <c r="Q1826" s="34"/>
      <c r="R1826" s="34">
        <v>0</v>
      </c>
      <c r="S1826" s="34"/>
    </row>
    <row r="1827" spans="2:19">
      <c r="B1827" s="5">
        <v>2003</v>
      </c>
      <c r="C1827" s="34"/>
      <c r="D1827" s="34"/>
      <c r="E1827" s="34"/>
      <c r="F1827" s="34"/>
      <c r="G1827" s="34"/>
      <c r="H1827" s="34"/>
      <c r="I1827" s="34"/>
      <c r="J1827" s="34"/>
      <c r="K1827" s="34"/>
      <c r="L1827" s="34"/>
      <c r="M1827" s="34"/>
      <c r="N1827" s="34"/>
      <c r="O1827" s="34"/>
      <c r="P1827" s="34"/>
      <c r="Q1827" s="34"/>
      <c r="R1827" s="34">
        <v>0</v>
      </c>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74463.513120999996</v>
      </c>
      <c r="F1901" s="7">
        <f>SUM(F1821:F1900)</f>
        <v>74463.513120999996</v>
      </c>
      <c r="G1901" s="7">
        <f>SUM(G1820:G1900)</f>
        <v>74463.513120999996</v>
      </c>
      <c r="H1901" s="7">
        <f>SUM(H1814:H1900)</f>
        <v>94814.293120999995</v>
      </c>
      <c r="I1901" s="7">
        <f>SUM(I1814:I1900)</f>
        <v>94814.293120999995</v>
      </c>
      <c r="J1901" s="7">
        <f t="shared" ref="J1901" si="35">SUM(J1814:J1900)</f>
        <v>94814.293120999995</v>
      </c>
      <c r="K1901" s="7">
        <f>SUM(K1814:K1900)</f>
        <v>94814.293120999995</v>
      </c>
      <c r="L1901" s="7">
        <f t="shared" ref="L1901" si="36">SUM(L1814:L1900)</f>
        <v>94814.293120999995</v>
      </c>
      <c r="M1901" s="7">
        <f>SUM(M1814:M1900)</f>
        <v>94814.293120999995</v>
      </c>
      <c r="N1901" s="10">
        <f>SUM(N1809:N1900)</f>
        <v>94814.293120999995</v>
      </c>
      <c r="O1901" s="10">
        <f>SUM(O1809:O1900)</f>
        <v>94814.293120999995</v>
      </c>
      <c r="P1901" s="10">
        <f>SUM(P1809:P1900)</f>
        <v>94814.293120999995</v>
      </c>
      <c r="Q1901" s="10">
        <f>SUM(Q1809:Q1900)</f>
        <v>94814.293120999995</v>
      </c>
      <c r="R1901" s="10">
        <f>SUM(R1808:R1900)</f>
        <v>94814.293120999995</v>
      </c>
      <c r="S1901" s="10">
        <f>SUM(S1808:S1900)</f>
        <v>94814.293120999995</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188842.52999999997</v>
      </c>
    </row>
    <row r="1904" spans="1:19">
      <c r="A1904" s="35"/>
      <c r="B1904" s="5">
        <v>2021</v>
      </c>
      <c r="C1904" s="33"/>
      <c r="D1904" s="33"/>
      <c r="E1904" s="33"/>
      <c r="F1904" s="33"/>
      <c r="G1904" s="33"/>
      <c r="H1904" s="33"/>
      <c r="I1904" s="33"/>
      <c r="J1904" s="33"/>
      <c r="K1904" s="33"/>
      <c r="L1904" s="33"/>
      <c r="M1904" s="33"/>
      <c r="N1904" s="33"/>
      <c r="O1904" s="33"/>
      <c r="P1904" s="33"/>
      <c r="Q1904" s="33"/>
      <c r="R1904" s="34">
        <v>142951.75</v>
      </c>
      <c r="S1904" s="34">
        <v>142951.75</v>
      </c>
    </row>
    <row r="1905" spans="1:19">
      <c r="B1905" s="5">
        <v>2020</v>
      </c>
      <c r="C1905" s="33"/>
      <c r="D1905" s="33"/>
      <c r="E1905" s="33"/>
      <c r="F1905" s="33"/>
      <c r="G1905" s="33"/>
      <c r="H1905" s="33"/>
      <c r="I1905" s="33"/>
      <c r="J1905" s="33"/>
      <c r="K1905" s="33"/>
      <c r="L1905" s="33"/>
      <c r="M1905" s="33"/>
      <c r="N1905" s="33"/>
      <c r="O1905" s="33"/>
      <c r="P1905" s="33"/>
      <c r="Q1905" s="34">
        <v>44352.7</v>
      </c>
      <c r="R1905" s="34">
        <v>44352.7</v>
      </c>
      <c r="S1905" s="34">
        <v>44352.7</v>
      </c>
    </row>
    <row r="1906" spans="1:19">
      <c r="A1906" s="37"/>
      <c r="B1906" s="5">
        <v>2019</v>
      </c>
      <c r="C1906" s="33"/>
      <c r="D1906" s="33"/>
      <c r="E1906" s="33"/>
      <c r="F1906" s="33"/>
      <c r="G1906" s="33"/>
      <c r="H1906" s="33"/>
      <c r="I1906" s="33"/>
      <c r="J1906" s="33"/>
      <c r="K1906" s="33"/>
      <c r="L1906" s="33"/>
      <c r="M1906" s="33"/>
      <c r="N1906" s="33"/>
      <c r="O1906" s="33"/>
      <c r="P1906" s="34">
        <v>229397.43560196852</v>
      </c>
      <c r="Q1906" s="34">
        <v>229397.43560196852</v>
      </c>
      <c r="R1906" s="34">
        <v>229397.43560196852</v>
      </c>
      <c r="S1906" s="34">
        <v>229397.43560196852</v>
      </c>
    </row>
    <row r="1907" spans="1:19">
      <c r="A1907" s="37"/>
      <c r="B1907" s="5">
        <v>2018</v>
      </c>
      <c r="C1907" s="33"/>
      <c r="D1907" s="33"/>
      <c r="E1907" s="33"/>
      <c r="F1907" s="33"/>
      <c r="G1907" s="33"/>
      <c r="H1907" s="33"/>
      <c r="I1907" s="33"/>
      <c r="J1907" s="33"/>
      <c r="K1907" s="33"/>
      <c r="L1907" s="33"/>
      <c r="M1907" s="33"/>
      <c r="N1907" s="33"/>
      <c r="O1907" s="34">
        <v>354918.14</v>
      </c>
      <c r="P1907" s="34">
        <v>354918.14</v>
      </c>
      <c r="Q1907" s="34">
        <v>354918.14</v>
      </c>
      <c r="R1907" s="34">
        <v>354918.14</v>
      </c>
      <c r="S1907" s="34">
        <v>354918.14</v>
      </c>
    </row>
    <row r="1908" spans="1:19">
      <c r="A1908" s="37"/>
      <c r="B1908" s="5">
        <v>2017</v>
      </c>
      <c r="C1908" s="33"/>
      <c r="D1908" s="33"/>
      <c r="E1908" s="33"/>
      <c r="F1908" s="33"/>
      <c r="G1908" s="33"/>
      <c r="H1908" s="33"/>
      <c r="I1908" s="33"/>
      <c r="J1908" s="33"/>
      <c r="K1908" s="33"/>
      <c r="L1908" s="33"/>
      <c r="M1908" s="33"/>
      <c r="N1908" s="34">
        <v>465334.5</v>
      </c>
      <c r="O1908" s="34">
        <v>485778.00025578128</v>
      </c>
      <c r="P1908" s="34">
        <v>485778.00025578128</v>
      </c>
      <c r="Q1908" s="34">
        <v>485778.00025578128</v>
      </c>
      <c r="R1908" s="34">
        <v>485778.00025578128</v>
      </c>
      <c r="S1908" s="34">
        <v>485778.00025578128</v>
      </c>
    </row>
    <row r="1909" spans="1:19">
      <c r="B1909" s="5">
        <v>2016</v>
      </c>
      <c r="C1909" s="33"/>
      <c r="D1909" s="33"/>
      <c r="E1909" s="33"/>
      <c r="F1909" s="33"/>
      <c r="G1909" s="33"/>
      <c r="H1909" s="33"/>
      <c r="I1909" s="33"/>
      <c r="J1909" s="33"/>
      <c r="K1909" s="33"/>
      <c r="L1909" s="33"/>
      <c r="M1909" s="34">
        <v>744283.69000000006</v>
      </c>
      <c r="N1909" s="34">
        <v>744283.69000000006</v>
      </c>
      <c r="O1909" s="34">
        <v>806103.22489519091</v>
      </c>
      <c r="P1909" s="34">
        <v>806103.22489519091</v>
      </c>
      <c r="Q1909" s="34">
        <v>806103.22489519091</v>
      </c>
      <c r="R1909" s="34">
        <v>806103.22489519091</v>
      </c>
      <c r="S1909" s="34">
        <v>806103.22489519091</v>
      </c>
    </row>
    <row r="1910" spans="1:19">
      <c r="B1910" s="5">
        <v>2015</v>
      </c>
      <c r="C1910" s="33"/>
      <c r="D1910" s="33"/>
      <c r="E1910" s="33"/>
      <c r="F1910" s="33"/>
      <c r="G1910" s="33"/>
      <c r="H1910" s="33"/>
      <c r="I1910" s="33"/>
      <c r="J1910" s="33"/>
      <c r="K1910" s="33"/>
      <c r="L1910" s="34">
        <v>3020819.95</v>
      </c>
      <c r="M1910" s="34">
        <v>3020819.95</v>
      </c>
      <c r="N1910" s="34">
        <v>3020819.95</v>
      </c>
      <c r="O1910" s="34">
        <v>3878721.289019933</v>
      </c>
      <c r="P1910" s="34">
        <v>3878721.289019933</v>
      </c>
      <c r="Q1910" s="34">
        <v>3878721.289019933</v>
      </c>
      <c r="R1910" s="34">
        <v>3878721.289019933</v>
      </c>
      <c r="S1910" s="34">
        <v>3878721.289019933</v>
      </c>
    </row>
    <row r="1911" spans="1:19">
      <c r="B1911" s="5">
        <v>2014</v>
      </c>
      <c r="C1911" s="33"/>
      <c r="D1911" s="33"/>
      <c r="E1911" s="33"/>
      <c r="F1911" s="33"/>
      <c r="G1911" s="33"/>
      <c r="H1911" s="33"/>
      <c r="I1911" s="33"/>
      <c r="J1911" s="33"/>
      <c r="K1911" s="34">
        <v>266660.52999999997</v>
      </c>
      <c r="L1911" s="34">
        <v>266660.52999999997</v>
      </c>
      <c r="M1911" s="34">
        <v>266660.52999999997</v>
      </c>
      <c r="N1911" s="34">
        <v>266660.52999999997</v>
      </c>
      <c r="O1911" s="34">
        <v>266660.52999999997</v>
      </c>
      <c r="P1911" s="34">
        <v>266660.52999999997</v>
      </c>
      <c r="Q1911" s="34">
        <v>266660.52999999997</v>
      </c>
      <c r="R1911" s="34">
        <v>266660.52999999997</v>
      </c>
      <c r="S1911" s="34">
        <v>266660.52999999997</v>
      </c>
    </row>
    <row r="1912" spans="1:19">
      <c r="B1912" s="5">
        <v>2013</v>
      </c>
      <c r="C1912" s="33"/>
      <c r="D1912" s="33"/>
      <c r="E1912" s="33"/>
      <c r="F1912" s="33"/>
      <c r="G1912" s="33"/>
      <c r="H1912" s="33"/>
      <c r="I1912" s="33"/>
      <c r="J1912" s="34">
        <v>202133.66999999998</v>
      </c>
      <c r="K1912" s="34">
        <v>202133.66999999998</v>
      </c>
      <c r="L1912" s="34">
        <v>202133.66999999998</v>
      </c>
      <c r="M1912" s="34">
        <v>202133.66999999998</v>
      </c>
      <c r="N1912" s="34">
        <v>202133.66999999998</v>
      </c>
      <c r="O1912" s="34">
        <v>202133.66999999998</v>
      </c>
      <c r="P1912" s="34">
        <v>202133.66999999998</v>
      </c>
      <c r="Q1912" s="34">
        <v>202133.66999999998</v>
      </c>
      <c r="R1912" s="34">
        <v>202133.66999999998</v>
      </c>
      <c r="S1912" s="34">
        <v>202133.66999999998</v>
      </c>
    </row>
    <row r="1913" spans="1:19">
      <c r="B1913" s="5">
        <v>2012</v>
      </c>
      <c r="C1913" s="33"/>
      <c r="D1913" s="33"/>
      <c r="E1913" s="33"/>
      <c r="F1913" s="33"/>
      <c r="G1913" s="33"/>
      <c r="H1913" s="33"/>
      <c r="I1913" s="34">
        <v>177294.41</v>
      </c>
      <c r="J1913" s="34">
        <v>177294.41</v>
      </c>
      <c r="K1913" s="34">
        <v>177294.41</v>
      </c>
      <c r="L1913" s="34">
        <v>177294.41</v>
      </c>
      <c r="M1913" s="34">
        <v>177294.41</v>
      </c>
      <c r="N1913" s="34">
        <v>177294.41</v>
      </c>
      <c r="O1913" s="34">
        <v>177294.41</v>
      </c>
      <c r="P1913" s="34">
        <v>177294.41</v>
      </c>
      <c r="Q1913" s="34">
        <v>177294.41</v>
      </c>
      <c r="R1913" s="34">
        <v>177294.41</v>
      </c>
      <c r="S1913" s="34">
        <v>177294.41</v>
      </c>
    </row>
    <row r="1914" spans="1:19">
      <c r="B1914" s="5">
        <v>2011</v>
      </c>
      <c r="C1914" s="33"/>
      <c r="D1914" s="33"/>
      <c r="E1914" s="33"/>
      <c r="F1914" s="33"/>
      <c r="G1914" s="33"/>
      <c r="H1914" s="34">
        <v>196941.7</v>
      </c>
      <c r="I1914" s="34">
        <v>196941.7</v>
      </c>
      <c r="J1914" s="34">
        <v>196941.7</v>
      </c>
      <c r="K1914" s="34">
        <v>196941.7</v>
      </c>
      <c r="L1914" s="34">
        <v>196941.7</v>
      </c>
      <c r="M1914" s="34">
        <v>196941.7</v>
      </c>
      <c r="N1914" s="34">
        <v>196941.7</v>
      </c>
      <c r="O1914" s="34">
        <v>196941.7</v>
      </c>
      <c r="P1914" s="34">
        <v>196941.7</v>
      </c>
      <c r="Q1914" s="34">
        <v>196941.7</v>
      </c>
      <c r="R1914" s="34">
        <v>196941.7</v>
      </c>
      <c r="S1914" s="34">
        <v>196941.7</v>
      </c>
    </row>
    <row r="1915" spans="1:19">
      <c r="B1915" s="5">
        <v>2010</v>
      </c>
      <c r="C1915" s="33"/>
      <c r="D1915" s="33"/>
      <c r="E1915" s="33"/>
      <c r="F1915" s="33"/>
      <c r="G1915" s="34">
        <v>60249.79</v>
      </c>
      <c r="H1915" s="34">
        <v>60249.79</v>
      </c>
      <c r="I1915" s="34">
        <v>60249.79</v>
      </c>
      <c r="J1915" s="34">
        <v>60249.79</v>
      </c>
      <c r="K1915" s="34">
        <v>60249.79</v>
      </c>
      <c r="L1915" s="34">
        <v>60249.79</v>
      </c>
      <c r="M1915" s="34">
        <v>60249.79</v>
      </c>
      <c r="N1915" s="34">
        <v>60249.79</v>
      </c>
      <c r="O1915" s="34">
        <v>60249.79</v>
      </c>
      <c r="P1915" s="34">
        <v>60249.79</v>
      </c>
      <c r="Q1915" s="34">
        <v>60249.79</v>
      </c>
      <c r="R1915" s="34">
        <v>60249.79</v>
      </c>
      <c r="S1915" s="34">
        <v>60249.79</v>
      </c>
    </row>
    <row r="1916" spans="1:19">
      <c r="B1916" s="5">
        <v>2009</v>
      </c>
      <c r="C1916" s="33"/>
      <c r="D1916" s="33"/>
      <c r="E1916" s="33"/>
      <c r="F1916" s="34">
        <v>180855.57</v>
      </c>
      <c r="G1916" s="34">
        <v>180855.57</v>
      </c>
      <c r="H1916" s="34">
        <v>180855.57</v>
      </c>
      <c r="I1916" s="34">
        <v>180855.57</v>
      </c>
      <c r="J1916" s="34">
        <v>180855.57</v>
      </c>
      <c r="K1916" s="34">
        <v>180855.57</v>
      </c>
      <c r="L1916" s="34">
        <v>180855.57</v>
      </c>
      <c r="M1916" s="34">
        <v>180855.57</v>
      </c>
      <c r="N1916" s="34">
        <v>180855.57</v>
      </c>
      <c r="O1916" s="34">
        <v>180855.57</v>
      </c>
      <c r="P1916" s="34">
        <v>180855.57</v>
      </c>
      <c r="Q1916" s="34">
        <v>180855.57</v>
      </c>
      <c r="R1916" s="34">
        <v>180855.57</v>
      </c>
      <c r="S1916" s="34">
        <v>180855.57</v>
      </c>
    </row>
    <row r="1917" spans="1:19">
      <c r="B1917" s="5">
        <v>2008</v>
      </c>
      <c r="C1917" s="33"/>
      <c r="D1917" s="33"/>
      <c r="E1917" s="34">
        <v>81311.100000000006</v>
      </c>
      <c r="F1917" s="34">
        <v>81311.100000000006</v>
      </c>
      <c r="G1917" s="34">
        <v>81311.100000000006</v>
      </c>
      <c r="H1917" s="34">
        <v>81311.100000000006</v>
      </c>
      <c r="I1917" s="34">
        <v>81311.100000000006</v>
      </c>
      <c r="J1917" s="34">
        <v>81311.100000000006</v>
      </c>
      <c r="K1917" s="34">
        <v>81311.100000000006</v>
      </c>
      <c r="L1917" s="34">
        <v>81311.100000000006</v>
      </c>
      <c r="M1917" s="34">
        <v>81311.100000000006</v>
      </c>
      <c r="N1917" s="34">
        <v>81311.100000000006</v>
      </c>
      <c r="O1917" s="34">
        <v>81311.100000000006</v>
      </c>
      <c r="P1917" s="34">
        <v>81311.100000000006</v>
      </c>
      <c r="Q1917" s="34">
        <v>81311.100000000006</v>
      </c>
      <c r="R1917" s="34">
        <v>81311.100000000006</v>
      </c>
      <c r="S1917" s="34">
        <v>81311.100000000006</v>
      </c>
    </row>
    <row r="1918" spans="1:19">
      <c r="B1918" s="5">
        <v>2007</v>
      </c>
      <c r="C1918" s="33"/>
      <c r="D1918" s="34">
        <v>40470.75</v>
      </c>
      <c r="E1918" s="34">
        <v>40470.75</v>
      </c>
      <c r="F1918" s="34">
        <v>40470.75</v>
      </c>
      <c r="G1918" s="34">
        <v>40470.75</v>
      </c>
      <c r="H1918" s="34">
        <v>40470.75</v>
      </c>
      <c r="I1918" s="34">
        <v>40470.75</v>
      </c>
      <c r="J1918" s="34">
        <v>40470.75</v>
      </c>
      <c r="K1918" s="34">
        <v>40470.75</v>
      </c>
      <c r="L1918" s="34">
        <v>40470.75</v>
      </c>
      <c r="M1918" s="34">
        <v>40470.75</v>
      </c>
      <c r="N1918" s="34">
        <v>40470.75</v>
      </c>
      <c r="O1918" s="34">
        <v>40470.75</v>
      </c>
      <c r="P1918" s="34">
        <v>40470.75</v>
      </c>
      <c r="Q1918" s="34">
        <v>40470.75</v>
      </c>
      <c r="R1918" s="34">
        <v>40470.75</v>
      </c>
      <c r="S1918" s="34">
        <v>40470.75</v>
      </c>
    </row>
    <row r="1919" spans="1:19">
      <c r="B1919" s="5">
        <v>2006</v>
      </c>
      <c r="C1919" s="34">
        <v>69091.11</v>
      </c>
      <c r="D1919" s="34">
        <v>69091.11</v>
      </c>
      <c r="E1919" s="34">
        <v>69091.11</v>
      </c>
      <c r="F1919" s="34">
        <v>69091.11</v>
      </c>
      <c r="G1919" s="34">
        <v>69091.11</v>
      </c>
      <c r="H1919" s="34">
        <v>69091.11</v>
      </c>
      <c r="I1919" s="34">
        <v>69091.11</v>
      </c>
      <c r="J1919" s="34">
        <v>69091.11</v>
      </c>
      <c r="K1919" s="34">
        <v>69091.11</v>
      </c>
      <c r="L1919" s="34">
        <v>69091.11</v>
      </c>
      <c r="M1919" s="34">
        <v>69091.11</v>
      </c>
      <c r="N1919" s="34">
        <v>69091.11</v>
      </c>
      <c r="O1919" s="34">
        <v>69091.11</v>
      </c>
      <c r="P1919" s="34">
        <v>69091.11</v>
      </c>
      <c r="Q1919" s="34">
        <v>69091.11</v>
      </c>
      <c r="R1919" s="34">
        <v>69091.11</v>
      </c>
      <c r="S1919" s="34">
        <v>69091.11</v>
      </c>
    </row>
    <row r="1920" spans="1:19">
      <c r="B1920" s="5">
        <v>2005</v>
      </c>
      <c r="C1920" s="34">
        <v>42768.29</v>
      </c>
      <c r="D1920" s="34">
        <v>42768.29</v>
      </c>
      <c r="E1920" s="34">
        <v>42768.29</v>
      </c>
      <c r="F1920" s="34">
        <v>42768.29</v>
      </c>
      <c r="G1920" s="34">
        <v>42768.29</v>
      </c>
      <c r="H1920" s="34">
        <v>42768.29</v>
      </c>
      <c r="I1920" s="34">
        <v>42768.29</v>
      </c>
      <c r="J1920" s="34">
        <v>42768.29</v>
      </c>
      <c r="K1920" s="34">
        <v>42768.29</v>
      </c>
      <c r="L1920" s="34">
        <v>42768.29</v>
      </c>
      <c r="M1920" s="34">
        <v>42768.29</v>
      </c>
      <c r="N1920" s="34">
        <v>42768.29</v>
      </c>
      <c r="O1920" s="34">
        <v>42768.29</v>
      </c>
      <c r="P1920" s="34">
        <v>42768.29</v>
      </c>
      <c r="Q1920" s="34">
        <v>42768.29</v>
      </c>
      <c r="R1920" s="34">
        <v>42768.29</v>
      </c>
      <c r="S1920" s="34">
        <v>42768.29</v>
      </c>
    </row>
    <row r="1921" spans="2:19">
      <c r="B1921" s="5">
        <v>2004</v>
      </c>
      <c r="C1921" s="34">
        <v>120792</v>
      </c>
      <c r="D1921" s="34">
        <v>120792</v>
      </c>
      <c r="E1921" s="34">
        <v>120792</v>
      </c>
      <c r="F1921" s="34">
        <v>120792</v>
      </c>
      <c r="G1921" s="34">
        <v>120792</v>
      </c>
      <c r="H1921" s="34">
        <v>120792</v>
      </c>
      <c r="I1921" s="34">
        <v>120792</v>
      </c>
      <c r="J1921" s="34">
        <v>120792</v>
      </c>
      <c r="K1921" s="34">
        <v>120792</v>
      </c>
      <c r="L1921" s="34">
        <v>120792</v>
      </c>
      <c r="M1921" s="34">
        <v>120792</v>
      </c>
      <c r="N1921" s="34">
        <v>120792</v>
      </c>
      <c r="O1921" s="34">
        <v>120792</v>
      </c>
      <c r="P1921" s="34">
        <v>120792</v>
      </c>
      <c r="Q1921" s="34">
        <v>120792</v>
      </c>
      <c r="R1921" s="34">
        <v>120792</v>
      </c>
      <c r="S1921" s="34">
        <v>120792</v>
      </c>
    </row>
    <row r="1922" spans="2:19">
      <c r="B1922" s="5">
        <v>2003</v>
      </c>
      <c r="C1922" s="34">
        <v>359893</v>
      </c>
      <c r="D1922" s="34">
        <v>359893</v>
      </c>
      <c r="E1922" s="34">
        <v>359893</v>
      </c>
      <c r="F1922" s="34">
        <v>359893</v>
      </c>
      <c r="G1922" s="34">
        <v>359893</v>
      </c>
      <c r="H1922" s="34">
        <v>359893</v>
      </c>
      <c r="I1922" s="34">
        <v>359893</v>
      </c>
      <c r="J1922" s="34">
        <v>359893</v>
      </c>
      <c r="K1922" s="34">
        <v>359893</v>
      </c>
      <c r="L1922" s="34">
        <v>359893</v>
      </c>
      <c r="M1922" s="34">
        <v>359893</v>
      </c>
      <c r="N1922" s="34">
        <v>359893</v>
      </c>
      <c r="O1922" s="34">
        <v>359893</v>
      </c>
      <c r="P1922" s="34">
        <v>359893</v>
      </c>
      <c r="Q1922" s="34">
        <v>359893</v>
      </c>
      <c r="R1922" s="34">
        <v>359893</v>
      </c>
      <c r="S1922" s="34">
        <v>359893</v>
      </c>
    </row>
    <row r="1923" spans="2:19">
      <c r="B1923" s="5">
        <v>2002</v>
      </c>
      <c r="C1923" s="34">
        <v>252634</v>
      </c>
      <c r="D1923" s="34">
        <v>252634</v>
      </c>
      <c r="E1923" s="34">
        <v>252634</v>
      </c>
      <c r="F1923" s="34">
        <v>252634</v>
      </c>
      <c r="G1923" s="34">
        <v>252634</v>
      </c>
      <c r="H1923" s="34">
        <v>252634</v>
      </c>
      <c r="I1923" s="34">
        <v>252634</v>
      </c>
      <c r="J1923" s="34">
        <v>252634</v>
      </c>
      <c r="K1923" s="34">
        <v>252634</v>
      </c>
      <c r="L1923" s="34">
        <v>252634</v>
      </c>
      <c r="M1923" s="34">
        <v>252634</v>
      </c>
      <c r="N1923" s="34">
        <v>252634</v>
      </c>
      <c r="O1923" s="34">
        <v>252634</v>
      </c>
      <c r="P1923" s="34">
        <v>252634</v>
      </c>
      <c r="Q1923" s="34">
        <v>252634</v>
      </c>
      <c r="R1923" s="34">
        <v>252634</v>
      </c>
      <c r="S1923" s="34">
        <v>252634</v>
      </c>
    </row>
    <row r="1924" spans="2:19">
      <c r="B1924" s="5">
        <v>2001</v>
      </c>
      <c r="C1924" s="34">
        <v>163772.45000000001</v>
      </c>
      <c r="D1924" s="34">
        <v>163772.45000000001</v>
      </c>
      <c r="E1924" s="34">
        <v>163772.45000000001</v>
      </c>
      <c r="F1924" s="34">
        <v>163772.45000000001</v>
      </c>
      <c r="G1924" s="34">
        <v>163772.45000000001</v>
      </c>
      <c r="H1924" s="34">
        <v>163772.45000000001</v>
      </c>
      <c r="I1924" s="34">
        <v>163772.45000000001</v>
      </c>
      <c r="J1924" s="34">
        <v>163772.45000000001</v>
      </c>
      <c r="K1924" s="34">
        <v>163772.45000000001</v>
      </c>
      <c r="L1924" s="34">
        <v>163772.45000000001</v>
      </c>
      <c r="M1924" s="34">
        <v>163772.45000000001</v>
      </c>
      <c r="N1924" s="34">
        <v>163772.45000000001</v>
      </c>
      <c r="O1924" s="34">
        <v>163772.45000000001</v>
      </c>
      <c r="P1924" s="34">
        <v>163772.45000000001</v>
      </c>
      <c r="Q1924" s="34">
        <v>163772.45000000001</v>
      </c>
      <c r="R1924" s="34">
        <v>163772.45000000001</v>
      </c>
      <c r="S1924" s="34">
        <v>163772.45000000001</v>
      </c>
    </row>
    <row r="1925" spans="2:19">
      <c r="B1925" s="5">
        <v>2000</v>
      </c>
      <c r="C1925" s="34">
        <v>310509</v>
      </c>
      <c r="D1925" s="34">
        <v>310509</v>
      </c>
      <c r="E1925" s="34">
        <v>310509</v>
      </c>
      <c r="F1925" s="34">
        <v>310509</v>
      </c>
      <c r="G1925" s="34">
        <v>310509</v>
      </c>
      <c r="H1925" s="34">
        <v>310509</v>
      </c>
      <c r="I1925" s="34">
        <v>310509</v>
      </c>
      <c r="J1925" s="34">
        <v>310509</v>
      </c>
      <c r="K1925" s="34">
        <v>310509</v>
      </c>
      <c r="L1925" s="34">
        <v>310509</v>
      </c>
      <c r="M1925" s="34">
        <v>310509</v>
      </c>
      <c r="N1925" s="34">
        <v>310509</v>
      </c>
      <c r="O1925" s="34">
        <v>310509</v>
      </c>
      <c r="P1925" s="34">
        <v>310509</v>
      </c>
      <c r="Q1925" s="34">
        <v>310509</v>
      </c>
      <c r="R1925" s="34">
        <v>310509</v>
      </c>
      <c r="S1925" s="34">
        <v>310509</v>
      </c>
    </row>
    <row r="1926" spans="2:19">
      <c r="B1926" s="5">
        <v>1999</v>
      </c>
      <c r="C1926" s="34">
        <v>255053</v>
      </c>
      <c r="D1926" s="34">
        <v>255053</v>
      </c>
      <c r="E1926" s="34">
        <v>255053</v>
      </c>
      <c r="F1926" s="34">
        <v>255053</v>
      </c>
      <c r="G1926" s="34">
        <v>255053</v>
      </c>
      <c r="H1926" s="34">
        <v>255053</v>
      </c>
      <c r="I1926" s="34">
        <v>255053</v>
      </c>
      <c r="J1926" s="34">
        <v>255053</v>
      </c>
      <c r="K1926" s="34">
        <v>255053</v>
      </c>
      <c r="L1926" s="34">
        <v>255053</v>
      </c>
      <c r="M1926" s="34">
        <v>255053</v>
      </c>
      <c r="N1926" s="34">
        <v>255053</v>
      </c>
      <c r="O1926" s="34">
        <v>255053</v>
      </c>
      <c r="P1926" s="34">
        <v>255053</v>
      </c>
      <c r="Q1926" s="34">
        <v>255053</v>
      </c>
      <c r="R1926" s="34">
        <v>255053</v>
      </c>
      <c r="S1926" s="34">
        <v>255053</v>
      </c>
    </row>
    <row r="1927" spans="2:19">
      <c r="B1927" s="5">
        <v>1998</v>
      </c>
      <c r="C1927" s="34">
        <v>324787</v>
      </c>
      <c r="D1927" s="34">
        <v>324787</v>
      </c>
      <c r="E1927" s="34">
        <v>324787</v>
      </c>
      <c r="F1927" s="34">
        <v>324787</v>
      </c>
      <c r="G1927" s="34">
        <v>324787</v>
      </c>
      <c r="H1927" s="34">
        <v>324787</v>
      </c>
      <c r="I1927" s="34">
        <v>324787</v>
      </c>
      <c r="J1927" s="34">
        <v>324787</v>
      </c>
      <c r="K1927" s="34">
        <v>324787</v>
      </c>
      <c r="L1927" s="34">
        <v>324787</v>
      </c>
      <c r="M1927" s="34">
        <v>324787</v>
      </c>
      <c r="N1927" s="34">
        <v>324787</v>
      </c>
      <c r="O1927" s="34">
        <v>324787</v>
      </c>
      <c r="P1927" s="34">
        <v>324787</v>
      </c>
      <c r="Q1927" s="34">
        <v>324787</v>
      </c>
      <c r="R1927" s="34">
        <v>324787</v>
      </c>
      <c r="S1927" s="34">
        <v>324787</v>
      </c>
    </row>
    <row r="1928" spans="2:19">
      <c r="B1928" s="5">
        <v>1997</v>
      </c>
      <c r="C1928" s="34">
        <v>374920</v>
      </c>
      <c r="D1928" s="34">
        <v>374920</v>
      </c>
      <c r="E1928" s="34">
        <v>374920</v>
      </c>
      <c r="F1928" s="34">
        <v>374920</v>
      </c>
      <c r="G1928" s="34">
        <v>374920</v>
      </c>
      <c r="H1928" s="34">
        <v>374920</v>
      </c>
      <c r="I1928" s="34">
        <v>374920</v>
      </c>
      <c r="J1928" s="34">
        <v>374920</v>
      </c>
      <c r="K1928" s="34">
        <v>374920</v>
      </c>
      <c r="L1928" s="34">
        <v>374920</v>
      </c>
      <c r="M1928" s="34">
        <v>374920</v>
      </c>
      <c r="N1928" s="34">
        <v>374920</v>
      </c>
      <c r="O1928" s="34">
        <v>374920</v>
      </c>
      <c r="P1928" s="34">
        <v>374920</v>
      </c>
      <c r="Q1928" s="34">
        <v>374920</v>
      </c>
      <c r="R1928" s="34">
        <v>374920</v>
      </c>
      <c r="S1928" s="34">
        <v>374920</v>
      </c>
    </row>
    <row r="1929" spans="2:19">
      <c r="B1929" s="5">
        <v>1996</v>
      </c>
      <c r="C1929" s="34">
        <v>165325</v>
      </c>
      <c r="D1929" s="34">
        <v>165325</v>
      </c>
      <c r="E1929" s="34">
        <v>165325</v>
      </c>
      <c r="F1929" s="34">
        <v>165325</v>
      </c>
      <c r="G1929" s="34">
        <v>165325</v>
      </c>
      <c r="H1929" s="34">
        <v>165325</v>
      </c>
      <c r="I1929" s="34">
        <v>165325</v>
      </c>
      <c r="J1929" s="34">
        <v>165325</v>
      </c>
      <c r="K1929" s="34">
        <v>165325</v>
      </c>
      <c r="L1929" s="34">
        <v>165325</v>
      </c>
      <c r="M1929" s="34">
        <v>165325</v>
      </c>
      <c r="N1929" s="34">
        <v>165325</v>
      </c>
      <c r="O1929" s="34">
        <v>165325</v>
      </c>
      <c r="P1929" s="34">
        <v>165325</v>
      </c>
      <c r="Q1929" s="34">
        <v>165325</v>
      </c>
      <c r="R1929" s="34">
        <v>165325</v>
      </c>
      <c r="S1929" s="34">
        <v>165325</v>
      </c>
    </row>
    <row r="1930" spans="2:19">
      <c r="B1930" s="5">
        <v>1995</v>
      </c>
      <c r="C1930" s="34">
        <v>94918.61</v>
      </c>
      <c r="D1930" s="34">
        <v>94918.61</v>
      </c>
      <c r="E1930" s="34">
        <v>94918.61</v>
      </c>
      <c r="F1930" s="34">
        <v>94918.61</v>
      </c>
      <c r="G1930" s="34">
        <v>94918.61</v>
      </c>
      <c r="H1930" s="34">
        <v>94918.61</v>
      </c>
      <c r="I1930" s="34">
        <v>94918.61</v>
      </c>
      <c r="J1930" s="34">
        <v>94918.61</v>
      </c>
      <c r="K1930" s="34">
        <v>94918.61</v>
      </c>
      <c r="L1930" s="34">
        <v>94918.61</v>
      </c>
      <c r="M1930" s="34">
        <v>94918.61</v>
      </c>
      <c r="N1930" s="34">
        <v>94918.61</v>
      </c>
      <c r="O1930" s="34">
        <v>94918.61</v>
      </c>
      <c r="P1930" s="34">
        <v>94918.61</v>
      </c>
      <c r="Q1930" s="34">
        <v>94918.61</v>
      </c>
      <c r="R1930" s="34">
        <v>94918.61</v>
      </c>
      <c r="S1930" s="34">
        <v>94918.61</v>
      </c>
    </row>
    <row r="1931" spans="2:19">
      <c r="B1931" s="5">
        <v>1994</v>
      </c>
      <c r="C1931" s="34">
        <v>733423</v>
      </c>
      <c r="D1931" s="34">
        <v>733423</v>
      </c>
      <c r="E1931" s="34">
        <v>733423</v>
      </c>
      <c r="F1931" s="34">
        <v>733423</v>
      </c>
      <c r="G1931" s="34">
        <v>733423</v>
      </c>
      <c r="H1931" s="34">
        <v>733423</v>
      </c>
      <c r="I1931" s="34">
        <v>733423</v>
      </c>
      <c r="J1931" s="34">
        <v>733423</v>
      </c>
      <c r="K1931" s="34">
        <v>733423</v>
      </c>
      <c r="L1931" s="34">
        <v>733423</v>
      </c>
      <c r="M1931" s="34">
        <v>733423</v>
      </c>
      <c r="N1931" s="34">
        <v>733423</v>
      </c>
      <c r="O1931" s="34">
        <v>733423</v>
      </c>
      <c r="P1931" s="34">
        <v>733423</v>
      </c>
      <c r="Q1931" s="34">
        <v>733423</v>
      </c>
      <c r="R1931" s="34">
        <v>733423</v>
      </c>
      <c r="S1931" s="34">
        <v>733423</v>
      </c>
    </row>
    <row r="1932" spans="2:19">
      <c r="B1932" s="5">
        <v>1993</v>
      </c>
      <c r="C1932" s="34">
        <v>304316</v>
      </c>
      <c r="D1932" s="34">
        <v>304316</v>
      </c>
      <c r="E1932" s="34">
        <v>304316</v>
      </c>
      <c r="F1932" s="34">
        <v>304316</v>
      </c>
      <c r="G1932" s="34">
        <v>304316</v>
      </c>
      <c r="H1932" s="34">
        <v>304316</v>
      </c>
      <c r="I1932" s="34">
        <v>304316</v>
      </c>
      <c r="J1932" s="34">
        <v>304316</v>
      </c>
      <c r="K1932" s="34">
        <v>304316</v>
      </c>
      <c r="L1932" s="34">
        <v>304316</v>
      </c>
      <c r="M1932" s="34">
        <v>304316</v>
      </c>
      <c r="N1932" s="34">
        <v>304316</v>
      </c>
      <c r="O1932" s="34">
        <v>304316</v>
      </c>
      <c r="P1932" s="34">
        <v>304316</v>
      </c>
      <c r="Q1932" s="34">
        <v>304316</v>
      </c>
      <c r="R1932" s="34">
        <v>304316</v>
      </c>
      <c r="S1932" s="34">
        <v>304316</v>
      </c>
    </row>
    <row r="1933" spans="2:19">
      <c r="B1933" s="5">
        <v>1992</v>
      </c>
      <c r="C1933" s="34">
        <v>485245</v>
      </c>
      <c r="D1933" s="34">
        <v>485245</v>
      </c>
      <c r="E1933" s="34">
        <v>485245</v>
      </c>
      <c r="F1933" s="34">
        <v>485245</v>
      </c>
      <c r="G1933" s="34">
        <v>485245</v>
      </c>
      <c r="H1933" s="34">
        <v>485245</v>
      </c>
      <c r="I1933" s="34">
        <v>485245</v>
      </c>
      <c r="J1933" s="34">
        <v>485245</v>
      </c>
      <c r="K1933" s="34">
        <v>485245</v>
      </c>
      <c r="L1933" s="34">
        <v>485245</v>
      </c>
      <c r="M1933" s="34">
        <v>485245</v>
      </c>
      <c r="N1933" s="34">
        <v>485245</v>
      </c>
      <c r="O1933" s="34">
        <v>485245</v>
      </c>
      <c r="P1933" s="34">
        <v>485245</v>
      </c>
      <c r="Q1933" s="34">
        <v>485245</v>
      </c>
      <c r="R1933" s="34">
        <v>485245</v>
      </c>
      <c r="S1933" s="34">
        <v>485245</v>
      </c>
    </row>
    <row r="1934" spans="2:19">
      <c r="B1934" s="5">
        <v>1991</v>
      </c>
      <c r="C1934" s="34">
        <v>1509661.5738566241</v>
      </c>
      <c r="D1934" s="34">
        <v>1509661.5738566241</v>
      </c>
      <c r="E1934" s="34">
        <v>1509661.5738566241</v>
      </c>
      <c r="F1934" s="34">
        <v>1509661.5738566241</v>
      </c>
      <c r="G1934" s="34">
        <v>1509661.5738566241</v>
      </c>
      <c r="H1934" s="34">
        <v>1509661.5738566241</v>
      </c>
      <c r="I1934" s="34">
        <v>1509661.5738566241</v>
      </c>
      <c r="J1934" s="34">
        <v>1509661.5738566241</v>
      </c>
      <c r="K1934" s="34">
        <v>1509661.5738566241</v>
      </c>
      <c r="L1934" s="34">
        <v>1509661.5738566241</v>
      </c>
      <c r="M1934" s="34">
        <v>1509661.5738566241</v>
      </c>
      <c r="N1934" s="34">
        <v>1509661.5738566241</v>
      </c>
      <c r="O1934" s="34">
        <v>1509661.5738566241</v>
      </c>
      <c r="P1934" s="34">
        <v>1509661.5738566241</v>
      </c>
      <c r="Q1934" s="34">
        <v>1509661.5738566241</v>
      </c>
      <c r="R1934" s="34">
        <v>1509661.5738566241</v>
      </c>
      <c r="S1934" s="34">
        <v>1509661.5738566241</v>
      </c>
    </row>
    <row r="1935" spans="2:19">
      <c r="B1935" s="5">
        <v>1990</v>
      </c>
      <c r="C1935" s="34">
        <v>456932.75777883816</v>
      </c>
      <c r="D1935" s="34">
        <v>456932.75777883816</v>
      </c>
      <c r="E1935" s="34">
        <v>456932.75777883816</v>
      </c>
      <c r="F1935" s="34">
        <v>456932.75777883816</v>
      </c>
      <c r="G1935" s="34">
        <v>456932.75777883816</v>
      </c>
      <c r="H1935" s="34">
        <v>456932.75777883816</v>
      </c>
      <c r="I1935" s="34">
        <v>456932.75777883816</v>
      </c>
      <c r="J1935" s="34">
        <v>456932.75777883816</v>
      </c>
      <c r="K1935" s="34">
        <v>456932.75777883816</v>
      </c>
      <c r="L1935" s="34">
        <v>456932.75777883816</v>
      </c>
      <c r="M1935" s="34">
        <v>456932.75777883816</v>
      </c>
      <c r="N1935" s="34">
        <v>456932.75777883816</v>
      </c>
      <c r="O1935" s="34">
        <v>456932.75777883816</v>
      </c>
      <c r="P1935" s="34">
        <v>456932.75777883816</v>
      </c>
      <c r="Q1935" s="34">
        <v>456932.75777883816</v>
      </c>
      <c r="R1935" s="34">
        <v>456932.75777883816</v>
      </c>
      <c r="S1935" s="34">
        <v>456932.75777883816</v>
      </c>
    </row>
    <row r="1936" spans="2:19">
      <c r="B1936" s="5">
        <v>1989</v>
      </c>
      <c r="C1936" s="34">
        <v>706247.48818326229</v>
      </c>
      <c r="D1936" s="34">
        <v>706247.48818326229</v>
      </c>
      <c r="E1936" s="34">
        <v>706247.48818326229</v>
      </c>
      <c r="F1936" s="34">
        <v>706247.48818326229</v>
      </c>
      <c r="G1936" s="34">
        <v>706247.48818326229</v>
      </c>
      <c r="H1936" s="34">
        <v>706247.48818326229</v>
      </c>
      <c r="I1936" s="34">
        <v>706247.48818326229</v>
      </c>
      <c r="J1936" s="34">
        <v>706247.48818326229</v>
      </c>
      <c r="K1936" s="34">
        <v>706247.48818326229</v>
      </c>
      <c r="L1936" s="34">
        <v>706247.48818326229</v>
      </c>
      <c r="M1936" s="34">
        <v>706247.48818326229</v>
      </c>
      <c r="N1936" s="34">
        <v>706247.48818326229</v>
      </c>
      <c r="O1936" s="34">
        <v>706247.48818326229</v>
      </c>
      <c r="P1936" s="34">
        <v>706247.48818326229</v>
      </c>
      <c r="Q1936" s="34">
        <v>706247.48818326229</v>
      </c>
      <c r="R1936" s="34">
        <v>706247.48818326229</v>
      </c>
      <c r="S1936" s="34">
        <v>706247.48818326229</v>
      </c>
    </row>
    <row r="1937" spans="2:19">
      <c r="B1937" s="5">
        <v>1988</v>
      </c>
      <c r="C1937" s="34">
        <v>273473.73192135879</v>
      </c>
      <c r="D1937" s="34">
        <v>273473.73192135879</v>
      </c>
      <c r="E1937" s="34">
        <v>273473.73192135879</v>
      </c>
      <c r="F1937" s="34">
        <v>273473.73192135879</v>
      </c>
      <c r="G1937" s="34">
        <v>273473.73192135879</v>
      </c>
      <c r="H1937" s="34">
        <v>273473.73192135879</v>
      </c>
      <c r="I1937" s="34">
        <v>273473.73192135879</v>
      </c>
      <c r="J1937" s="34">
        <v>273473.73192135879</v>
      </c>
      <c r="K1937" s="34">
        <v>273473.73192135879</v>
      </c>
      <c r="L1937" s="34">
        <v>273473.73192135879</v>
      </c>
      <c r="M1937" s="34">
        <v>273473.73192135879</v>
      </c>
      <c r="N1937" s="34">
        <v>273473.73192135879</v>
      </c>
      <c r="O1937" s="34">
        <v>273473.73192135879</v>
      </c>
      <c r="P1937" s="34">
        <v>273473.73192135879</v>
      </c>
      <c r="Q1937" s="34">
        <v>273473.73192135879</v>
      </c>
      <c r="R1937" s="34">
        <v>273473.73192135879</v>
      </c>
      <c r="S1937" s="34">
        <v>273473.73192135879</v>
      </c>
    </row>
    <row r="1938" spans="2:19">
      <c r="B1938" s="5">
        <v>1987</v>
      </c>
      <c r="C1938" s="34">
        <v>469348.94282573729</v>
      </c>
      <c r="D1938" s="34">
        <v>469348.94282573729</v>
      </c>
      <c r="E1938" s="34">
        <v>469348.94282573729</v>
      </c>
      <c r="F1938" s="34">
        <v>469348.94282573729</v>
      </c>
      <c r="G1938" s="34">
        <v>469348.94282573729</v>
      </c>
      <c r="H1938" s="34">
        <v>469348.94282573729</v>
      </c>
      <c r="I1938" s="34">
        <v>469348.94282573729</v>
      </c>
      <c r="J1938" s="34">
        <v>469348.94282573729</v>
      </c>
      <c r="K1938" s="34">
        <v>469348.94282573729</v>
      </c>
      <c r="L1938" s="34">
        <v>469348.94282573729</v>
      </c>
      <c r="M1938" s="34">
        <v>469348.94282573729</v>
      </c>
      <c r="N1938" s="34">
        <v>469348.94282573729</v>
      </c>
      <c r="O1938" s="34">
        <v>469348.94282573729</v>
      </c>
      <c r="P1938" s="34">
        <v>469348.94282573729</v>
      </c>
      <c r="Q1938" s="34">
        <v>469348.94282573729</v>
      </c>
      <c r="R1938" s="34">
        <v>469348.94282573729</v>
      </c>
      <c r="S1938" s="34">
        <v>469348.94282573729</v>
      </c>
    </row>
    <row r="1939" spans="2:19">
      <c r="B1939" s="5">
        <v>1986</v>
      </c>
      <c r="C1939" s="34">
        <v>249735.96206713311</v>
      </c>
      <c r="D1939" s="34">
        <v>249735.96206713311</v>
      </c>
      <c r="E1939" s="34">
        <v>249735.96206713311</v>
      </c>
      <c r="F1939" s="34">
        <v>249735.96206713311</v>
      </c>
      <c r="G1939" s="34">
        <v>249735.96206713311</v>
      </c>
      <c r="H1939" s="34">
        <v>249735.96206713311</v>
      </c>
      <c r="I1939" s="34">
        <v>249735.96206713311</v>
      </c>
      <c r="J1939" s="34">
        <v>249735.96206713311</v>
      </c>
      <c r="K1939" s="34">
        <v>249735.96206713311</v>
      </c>
      <c r="L1939" s="34">
        <v>249735.96206713311</v>
      </c>
      <c r="M1939" s="34">
        <v>249735.96206713311</v>
      </c>
      <c r="N1939" s="34">
        <v>249735.96206713311</v>
      </c>
      <c r="O1939" s="34">
        <v>249735.96206713311</v>
      </c>
      <c r="P1939" s="34">
        <v>249735.96206713311</v>
      </c>
      <c r="Q1939" s="34">
        <v>249735.96206713311</v>
      </c>
      <c r="R1939" s="34">
        <v>249735.96206713311</v>
      </c>
      <c r="S1939" s="34">
        <v>249735.96206713311</v>
      </c>
    </row>
    <row r="1940" spans="2:19">
      <c r="B1940" s="5">
        <v>1985</v>
      </c>
      <c r="C1940" s="34">
        <v>537730.54259201186</v>
      </c>
      <c r="D1940" s="34">
        <v>537730.54259201186</v>
      </c>
      <c r="E1940" s="34">
        <v>537730.54259201186</v>
      </c>
      <c r="F1940" s="34">
        <v>537730.54259201186</v>
      </c>
      <c r="G1940" s="34">
        <v>537730.54259201186</v>
      </c>
      <c r="H1940" s="34">
        <v>537730.54259201186</v>
      </c>
      <c r="I1940" s="34">
        <v>537730.54259201186</v>
      </c>
      <c r="J1940" s="34">
        <v>537730.54259201186</v>
      </c>
      <c r="K1940" s="34">
        <v>537730.54259201186</v>
      </c>
      <c r="L1940" s="34">
        <v>537730.54259201186</v>
      </c>
      <c r="M1940" s="34">
        <v>537730.54259201186</v>
      </c>
      <c r="N1940" s="34">
        <v>537730.54259201186</v>
      </c>
      <c r="O1940" s="34">
        <v>537730.54259201186</v>
      </c>
      <c r="P1940" s="34">
        <v>537730.54259201186</v>
      </c>
      <c r="Q1940" s="34">
        <v>537730.54259201186</v>
      </c>
      <c r="R1940" s="34">
        <v>537730.54259201186</v>
      </c>
      <c r="S1940" s="34">
        <v>537730.54259201186</v>
      </c>
    </row>
    <row r="1941" spans="2:19">
      <c r="B1941" s="5">
        <v>1984</v>
      </c>
      <c r="C1941" s="34">
        <v>493270.55218916608</v>
      </c>
      <c r="D1941" s="34">
        <v>493270.55218916608</v>
      </c>
      <c r="E1941" s="34">
        <v>493270.55218916608</v>
      </c>
      <c r="F1941" s="34">
        <v>493270.55218916608</v>
      </c>
      <c r="G1941" s="34">
        <v>493270.55218916608</v>
      </c>
      <c r="H1941" s="34">
        <v>493270.55218916608</v>
      </c>
      <c r="I1941" s="34">
        <v>493270.55218916608</v>
      </c>
      <c r="J1941" s="34">
        <v>493270.55218916608</v>
      </c>
      <c r="K1941" s="34">
        <v>493270.55218916608</v>
      </c>
      <c r="L1941" s="34">
        <v>493270.55218916608</v>
      </c>
      <c r="M1941" s="34">
        <v>493270.55218916608</v>
      </c>
      <c r="N1941" s="34">
        <v>493270.55218916608</v>
      </c>
      <c r="O1941" s="34">
        <v>493270.55218916608</v>
      </c>
      <c r="P1941" s="34">
        <v>493270.55218916608</v>
      </c>
      <c r="Q1941" s="34">
        <v>493270.55218916608</v>
      </c>
      <c r="R1941" s="34">
        <v>493270.55218916608</v>
      </c>
      <c r="S1941" s="34">
        <v>493270.55218916608</v>
      </c>
    </row>
    <row r="1942" spans="2:19">
      <c r="B1942" s="5">
        <v>1983</v>
      </c>
      <c r="C1942" s="34">
        <v>635340.67403621972</v>
      </c>
      <c r="D1942" s="34">
        <v>635340.67403621972</v>
      </c>
      <c r="E1942" s="34">
        <v>635340.67403621972</v>
      </c>
      <c r="F1942" s="34">
        <v>635340.67403621972</v>
      </c>
      <c r="G1942" s="34">
        <v>635340.67403621972</v>
      </c>
      <c r="H1942" s="34">
        <v>635340.67403621972</v>
      </c>
      <c r="I1942" s="34">
        <v>635340.67403621972</v>
      </c>
      <c r="J1942" s="34">
        <v>635340.67403621972</v>
      </c>
      <c r="K1942" s="34">
        <v>635340.67403621972</v>
      </c>
      <c r="L1942" s="34">
        <v>635340.67403621972</v>
      </c>
      <c r="M1942" s="34">
        <v>635340.67403621972</v>
      </c>
      <c r="N1942" s="34">
        <v>635340.67403621972</v>
      </c>
      <c r="O1942" s="34">
        <v>635340.67403621972</v>
      </c>
      <c r="P1942" s="34">
        <v>635340.67403621972</v>
      </c>
      <c r="Q1942" s="34">
        <v>635340.67403621972</v>
      </c>
      <c r="R1942" s="34">
        <v>635340.67403621972</v>
      </c>
      <c r="S1942" s="34">
        <v>635340.67403621972</v>
      </c>
    </row>
    <row r="1943" spans="2:19">
      <c r="B1943" s="5">
        <v>1982</v>
      </c>
      <c r="C1943" s="34">
        <v>339305.49539218453</v>
      </c>
      <c r="D1943" s="34">
        <v>339305.49539218453</v>
      </c>
      <c r="E1943" s="34">
        <v>339305.49539218453</v>
      </c>
      <c r="F1943" s="34">
        <v>339305.49539218453</v>
      </c>
      <c r="G1943" s="34">
        <v>339305.49539218453</v>
      </c>
      <c r="H1943" s="34">
        <v>339305.49539218453</v>
      </c>
      <c r="I1943" s="34">
        <v>339305.49539218453</v>
      </c>
      <c r="J1943" s="34">
        <v>339305.49539218453</v>
      </c>
      <c r="K1943" s="34">
        <v>339305.49539218453</v>
      </c>
      <c r="L1943" s="34">
        <v>339305.49539218453</v>
      </c>
      <c r="M1943" s="34">
        <v>339305.49539218453</v>
      </c>
      <c r="N1943" s="34">
        <v>339305.49539218453</v>
      </c>
      <c r="O1943" s="34">
        <v>339305.49539218453</v>
      </c>
      <c r="P1943" s="34">
        <v>339305.49539218453</v>
      </c>
      <c r="Q1943" s="34">
        <v>339305.49539218453</v>
      </c>
      <c r="R1943" s="34">
        <v>339305.49539218453</v>
      </c>
      <c r="S1943" s="34">
        <v>339305.49539218453</v>
      </c>
    </row>
    <row r="1944" spans="2:19">
      <c r="B1944" s="5">
        <v>1981</v>
      </c>
      <c r="C1944" s="34">
        <v>13893</v>
      </c>
      <c r="D1944" s="34">
        <v>13893</v>
      </c>
      <c r="E1944" s="34">
        <v>13893</v>
      </c>
      <c r="F1944" s="34">
        <v>13893</v>
      </c>
      <c r="G1944" s="34">
        <v>13893</v>
      </c>
      <c r="H1944" s="34">
        <v>13893</v>
      </c>
      <c r="I1944" s="34">
        <v>13893</v>
      </c>
      <c r="J1944" s="34">
        <v>13893</v>
      </c>
      <c r="K1944" s="34">
        <v>13893</v>
      </c>
      <c r="L1944" s="34">
        <v>13893</v>
      </c>
      <c r="M1944" s="34">
        <v>13893</v>
      </c>
      <c r="N1944" s="34">
        <v>13893</v>
      </c>
      <c r="O1944" s="34">
        <v>13893</v>
      </c>
      <c r="P1944" s="34">
        <v>13893</v>
      </c>
      <c r="Q1944" s="34">
        <v>13893</v>
      </c>
      <c r="R1944" s="34">
        <v>13893</v>
      </c>
      <c r="S1944" s="34">
        <v>13893</v>
      </c>
    </row>
    <row r="1945" spans="2:19">
      <c r="B1945" s="5">
        <v>1980</v>
      </c>
      <c r="C1945" s="34">
        <v>93188.676820643319</v>
      </c>
      <c r="D1945" s="34">
        <v>93188.676820643319</v>
      </c>
      <c r="E1945" s="34">
        <v>93188.676820643319</v>
      </c>
      <c r="F1945" s="34">
        <v>93188.676820643319</v>
      </c>
      <c r="G1945" s="34">
        <v>93188.676820643319</v>
      </c>
      <c r="H1945" s="34">
        <v>93188.676820643319</v>
      </c>
      <c r="I1945" s="34">
        <v>93188.676820643319</v>
      </c>
      <c r="J1945" s="34">
        <v>93188.676820643319</v>
      </c>
      <c r="K1945" s="34">
        <v>93188.676820643319</v>
      </c>
      <c r="L1945" s="34">
        <v>93188.676820643319</v>
      </c>
      <c r="M1945" s="34">
        <v>93188.676820643319</v>
      </c>
      <c r="N1945" s="34">
        <v>93188.676820643319</v>
      </c>
      <c r="O1945" s="34">
        <v>93188.676820643319</v>
      </c>
      <c r="P1945" s="34">
        <v>93188.676820643319</v>
      </c>
      <c r="Q1945" s="34">
        <v>93188.676820643319</v>
      </c>
      <c r="R1945" s="34">
        <v>93188.676820643319</v>
      </c>
      <c r="S1945" s="34">
        <v>93188.676820643319</v>
      </c>
    </row>
    <row r="1946" spans="2:19">
      <c r="B1946" s="5">
        <v>1979</v>
      </c>
      <c r="C1946" s="34">
        <v>138603.88385687646</v>
      </c>
      <c r="D1946" s="34">
        <v>138603.88385687646</v>
      </c>
      <c r="E1946" s="34">
        <v>138603.88385687646</v>
      </c>
      <c r="F1946" s="34">
        <v>138603.88385687646</v>
      </c>
      <c r="G1946" s="34">
        <v>138603.88385687646</v>
      </c>
      <c r="H1946" s="34">
        <v>138603.88385687646</v>
      </c>
      <c r="I1946" s="34">
        <v>138603.88385687646</v>
      </c>
      <c r="J1946" s="34">
        <v>138603.88385687646</v>
      </c>
      <c r="K1946" s="34">
        <v>138603.88385687646</v>
      </c>
      <c r="L1946" s="34">
        <v>138603.88385687646</v>
      </c>
      <c r="M1946" s="34">
        <v>138603.88385687646</v>
      </c>
      <c r="N1946" s="34">
        <v>138603.88385687646</v>
      </c>
      <c r="O1946" s="34">
        <v>138603.88385687646</v>
      </c>
      <c r="P1946" s="34">
        <v>138603.88385687646</v>
      </c>
      <c r="Q1946" s="34">
        <v>138603.88385687646</v>
      </c>
      <c r="R1946" s="34">
        <v>138603.88385687646</v>
      </c>
      <c r="S1946" s="34">
        <v>138603.88385687646</v>
      </c>
    </row>
    <row r="1947" spans="2:19">
      <c r="B1947" s="5">
        <v>1978</v>
      </c>
      <c r="C1947" s="34">
        <v>137419.10345120396</v>
      </c>
      <c r="D1947" s="34">
        <v>137419.10345120396</v>
      </c>
      <c r="E1947" s="34">
        <v>137419.10345120396</v>
      </c>
      <c r="F1947" s="34">
        <v>137419.10345120396</v>
      </c>
      <c r="G1947" s="34">
        <v>137419.10345120396</v>
      </c>
      <c r="H1947" s="34">
        <v>137419.10345120396</v>
      </c>
      <c r="I1947" s="34">
        <v>137419.10345120396</v>
      </c>
      <c r="J1947" s="34">
        <v>137419.10345120396</v>
      </c>
      <c r="K1947" s="34">
        <v>137419.10345120396</v>
      </c>
      <c r="L1947" s="34">
        <v>137419.10345120396</v>
      </c>
      <c r="M1947" s="34">
        <v>137419.10345120396</v>
      </c>
      <c r="N1947" s="34">
        <v>137419.10345120396</v>
      </c>
      <c r="O1947" s="34">
        <v>137419.10345120396</v>
      </c>
      <c r="P1947" s="34">
        <v>137419.10345120396</v>
      </c>
      <c r="Q1947" s="34">
        <v>137419.10345120396</v>
      </c>
      <c r="R1947" s="34">
        <v>137419.10345120396</v>
      </c>
      <c r="S1947" s="34">
        <v>137419.10345120396</v>
      </c>
    </row>
    <row r="1948" spans="2:19">
      <c r="B1948" s="5">
        <v>1977</v>
      </c>
      <c r="C1948" s="34">
        <v>50721.991248538194</v>
      </c>
      <c r="D1948" s="34">
        <v>50721.991248538194</v>
      </c>
      <c r="E1948" s="34">
        <v>50721.991248538194</v>
      </c>
      <c r="F1948" s="34">
        <v>50721.991248538194</v>
      </c>
      <c r="G1948" s="34">
        <v>50721.991248538194</v>
      </c>
      <c r="H1948" s="34">
        <v>50721.991248538194</v>
      </c>
      <c r="I1948" s="34">
        <v>50721.991248538194</v>
      </c>
      <c r="J1948" s="34">
        <v>50721.991248538194</v>
      </c>
      <c r="K1948" s="34">
        <v>50721.991248538194</v>
      </c>
      <c r="L1948" s="34">
        <v>50721.991248538194</v>
      </c>
      <c r="M1948" s="34">
        <v>50721.991248538194</v>
      </c>
      <c r="N1948" s="34">
        <v>50721.991248538194</v>
      </c>
      <c r="O1948" s="34">
        <v>50721.991248538194</v>
      </c>
      <c r="P1948" s="34">
        <v>50721.991248538194</v>
      </c>
      <c r="Q1948" s="34">
        <v>50721.991248538194</v>
      </c>
      <c r="R1948" s="34">
        <v>50721.991248538194</v>
      </c>
      <c r="S1948" s="34">
        <v>50721.991248538194</v>
      </c>
    </row>
    <row r="1949" spans="2:19">
      <c r="B1949" s="5">
        <v>1976</v>
      </c>
      <c r="C1949" s="34">
        <v>198104.85855436604</v>
      </c>
      <c r="D1949" s="34">
        <v>198104.85855436604</v>
      </c>
      <c r="E1949" s="34">
        <v>198104.85855436604</v>
      </c>
      <c r="F1949" s="34">
        <v>198104.85855436604</v>
      </c>
      <c r="G1949" s="34">
        <v>198104.85855436604</v>
      </c>
      <c r="H1949" s="34">
        <v>198104.85855436604</v>
      </c>
      <c r="I1949" s="34">
        <v>198104.85855436604</v>
      </c>
      <c r="J1949" s="34">
        <v>198104.85855436604</v>
      </c>
      <c r="K1949" s="34">
        <v>198104.85855436604</v>
      </c>
      <c r="L1949" s="34">
        <v>198104.85855436604</v>
      </c>
      <c r="M1949" s="34">
        <v>198104.85855436604</v>
      </c>
      <c r="N1949" s="34">
        <v>198104.85855436604</v>
      </c>
      <c r="O1949" s="34">
        <v>198104.85855436604</v>
      </c>
      <c r="P1949" s="34">
        <v>198104.85855436604</v>
      </c>
      <c r="Q1949" s="34">
        <v>198104.85855436604</v>
      </c>
      <c r="R1949" s="34">
        <v>198104.85855436604</v>
      </c>
      <c r="S1949" s="34">
        <v>198104.85855436604</v>
      </c>
    </row>
    <row r="1950" spans="2:19">
      <c r="B1950" s="5">
        <v>1975</v>
      </c>
      <c r="C1950" s="34">
        <v>11254</v>
      </c>
      <c r="D1950" s="34">
        <v>11254</v>
      </c>
      <c r="E1950" s="34">
        <v>11254</v>
      </c>
      <c r="F1950" s="34">
        <v>11254</v>
      </c>
      <c r="G1950" s="34">
        <v>11254</v>
      </c>
      <c r="H1950" s="34">
        <v>11254</v>
      </c>
      <c r="I1950" s="34">
        <v>11254</v>
      </c>
      <c r="J1950" s="34">
        <v>11254</v>
      </c>
      <c r="K1950" s="34">
        <v>11254</v>
      </c>
      <c r="L1950" s="34">
        <v>11254</v>
      </c>
      <c r="M1950" s="34">
        <v>11254</v>
      </c>
      <c r="N1950" s="34">
        <v>11254</v>
      </c>
      <c r="O1950" s="34">
        <v>11254</v>
      </c>
      <c r="P1950" s="34">
        <v>11254</v>
      </c>
      <c r="Q1950" s="34">
        <v>11254</v>
      </c>
      <c r="R1950" s="34">
        <v>11254</v>
      </c>
      <c r="S1950" s="34">
        <v>11254</v>
      </c>
    </row>
    <row r="1951" spans="2:19">
      <c r="B1951" s="5">
        <v>1974</v>
      </c>
      <c r="C1951" s="34">
        <v>17939</v>
      </c>
      <c r="D1951" s="34">
        <v>17939</v>
      </c>
      <c r="E1951" s="34">
        <v>17939</v>
      </c>
      <c r="F1951" s="34">
        <v>17939</v>
      </c>
      <c r="G1951" s="34">
        <v>17939</v>
      </c>
      <c r="H1951" s="34">
        <v>17939</v>
      </c>
      <c r="I1951" s="34">
        <v>17939</v>
      </c>
      <c r="J1951" s="34">
        <v>17939</v>
      </c>
      <c r="K1951" s="34">
        <v>17939</v>
      </c>
      <c r="L1951" s="34">
        <v>17939</v>
      </c>
      <c r="M1951" s="34">
        <v>17939</v>
      </c>
      <c r="N1951" s="34">
        <v>17939</v>
      </c>
      <c r="O1951" s="34">
        <v>17939</v>
      </c>
      <c r="P1951" s="34">
        <v>17939</v>
      </c>
      <c r="Q1951" s="34">
        <v>17939</v>
      </c>
      <c r="R1951" s="34">
        <v>17939</v>
      </c>
      <c r="S1951" s="34">
        <v>17939</v>
      </c>
    </row>
    <row r="1952" spans="2:19">
      <c r="B1952" s="5">
        <v>1973</v>
      </c>
      <c r="C1952" s="34">
        <v>39518</v>
      </c>
      <c r="D1952" s="34">
        <v>39518</v>
      </c>
      <c r="E1952" s="34">
        <v>39518</v>
      </c>
      <c r="F1952" s="34">
        <v>39518</v>
      </c>
      <c r="G1952" s="34">
        <v>39518</v>
      </c>
      <c r="H1952" s="34">
        <v>39518</v>
      </c>
      <c r="I1952" s="34">
        <v>39518</v>
      </c>
      <c r="J1952" s="34">
        <v>39518</v>
      </c>
      <c r="K1952" s="34">
        <v>39518</v>
      </c>
      <c r="L1952" s="34">
        <v>39518</v>
      </c>
      <c r="M1952" s="34">
        <v>39518</v>
      </c>
      <c r="N1952" s="34">
        <v>39518</v>
      </c>
      <c r="O1952" s="34">
        <v>39518</v>
      </c>
      <c r="P1952" s="34">
        <v>39518</v>
      </c>
      <c r="Q1952" s="34">
        <v>39518</v>
      </c>
      <c r="R1952" s="34">
        <v>39518</v>
      </c>
      <c r="S1952" s="34">
        <v>39518</v>
      </c>
    </row>
    <row r="1953" spans="2:19">
      <c r="B1953" s="5">
        <v>1972</v>
      </c>
      <c r="C1953" s="34">
        <v>40345</v>
      </c>
      <c r="D1953" s="34">
        <v>40345</v>
      </c>
      <c r="E1953" s="34">
        <v>40345</v>
      </c>
      <c r="F1953" s="34">
        <v>40345</v>
      </c>
      <c r="G1953" s="34">
        <v>40345</v>
      </c>
      <c r="H1953" s="34">
        <v>40345</v>
      </c>
      <c r="I1953" s="34">
        <v>40345</v>
      </c>
      <c r="J1953" s="34">
        <v>40345</v>
      </c>
      <c r="K1953" s="34">
        <v>40345</v>
      </c>
      <c r="L1953" s="34">
        <v>40345</v>
      </c>
      <c r="M1953" s="34">
        <v>40345</v>
      </c>
      <c r="N1953" s="34">
        <v>40345</v>
      </c>
      <c r="O1953" s="34">
        <v>40345</v>
      </c>
      <c r="P1953" s="34">
        <v>40345</v>
      </c>
      <c r="Q1953" s="34">
        <v>40345</v>
      </c>
      <c r="R1953" s="34">
        <v>40345</v>
      </c>
      <c r="S1953" s="34">
        <v>40345</v>
      </c>
    </row>
    <row r="1954" spans="2:19">
      <c r="B1954" s="5">
        <v>1971</v>
      </c>
      <c r="C1954" s="34">
        <v>51661</v>
      </c>
      <c r="D1954" s="34">
        <v>51661</v>
      </c>
      <c r="E1954" s="34">
        <v>51661</v>
      </c>
      <c r="F1954" s="34">
        <v>51661</v>
      </c>
      <c r="G1954" s="34">
        <v>51661</v>
      </c>
      <c r="H1954" s="34">
        <v>51661</v>
      </c>
      <c r="I1954" s="34">
        <v>51661</v>
      </c>
      <c r="J1954" s="34">
        <v>51661</v>
      </c>
      <c r="K1954" s="34">
        <v>51661</v>
      </c>
      <c r="L1954" s="34">
        <v>51661</v>
      </c>
      <c r="M1954" s="34">
        <v>51661</v>
      </c>
      <c r="N1954" s="34">
        <v>51661</v>
      </c>
      <c r="O1954" s="34">
        <v>51661</v>
      </c>
      <c r="P1954" s="34">
        <v>51661</v>
      </c>
      <c r="Q1954" s="34">
        <v>51661</v>
      </c>
      <c r="R1954" s="34">
        <v>51661</v>
      </c>
      <c r="S1954" s="34">
        <v>51661</v>
      </c>
    </row>
    <row r="1955" spans="2:19">
      <c r="B1955" s="5">
        <v>1970</v>
      </c>
      <c r="C1955" s="34">
        <v>23449</v>
      </c>
      <c r="D1955" s="34">
        <v>23449</v>
      </c>
      <c r="E1955" s="34">
        <v>23449</v>
      </c>
      <c r="F1955" s="34">
        <v>23449</v>
      </c>
      <c r="G1955" s="34">
        <v>23449</v>
      </c>
      <c r="H1955" s="34">
        <v>23449</v>
      </c>
      <c r="I1955" s="34">
        <v>23449</v>
      </c>
      <c r="J1955" s="34">
        <v>23449</v>
      </c>
      <c r="K1955" s="34">
        <v>23449</v>
      </c>
      <c r="L1955" s="34">
        <v>23449</v>
      </c>
      <c r="M1955" s="34">
        <v>23449</v>
      </c>
      <c r="N1955" s="34">
        <v>23449</v>
      </c>
      <c r="O1955" s="34">
        <v>23449</v>
      </c>
      <c r="P1955" s="34">
        <v>23449</v>
      </c>
      <c r="Q1955" s="34">
        <v>23449</v>
      </c>
      <c r="R1955" s="34">
        <v>23449</v>
      </c>
      <c r="S1955" s="34">
        <v>23449</v>
      </c>
    </row>
    <row r="1956" spans="2:19">
      <c r="B1956" s="5">
        <v>1969</v>
      </c>
      <c r="C1956" s="34">
        <v>29069</v>
      </c>
      <c r="D1956" s="34">
        <v>29069</v>
      </c>
      <c r="E1956" s="34">
        <v>29069</v>
      </c>
      <c r="F1956" s="34">
        <v>29069</v>
      </c>
      <c r="G1956" s="34">
        <v>29069</v>
      </c>
      <c r="H1956" s="34">
        <v>29069</v>
      </c>
      <c r="I1956" s="34">
        <v>29069</v>
      </c>
      <c r="J1956" s="34">
        <v>29069</v>
      </c>
      <c r="K1956" s="34">
        <v>29069</v>
      </c>
      <c r="L1956" s="34">
        <v>29069</v>
      </c>
      <c r="M1956" s="34">
        <v>29069</v>
      </c>
      <c r="N1956" s="34">
        <v>29069</v>
      </c>
      <c r="O1956" s="34">
        <v>29069</v>
      </c>
      <c r="P1956" s="34">
        <v>29069</v>
      </c>
      <c r="Q1956" s="34">
        <v>29069</v>
      </c>
      <c r="R1956" s="34">
        <v>29069</v>
      </c>
      <c r="S1956" s="34">
        <v>29069</v>
      </c>
    </row>
    <row r="1957" spans="2:19">
      <c r="B1957" s="5">
        <v>1968</v>
      </c>
      <c r="C1957" s="34">
        <v>14292</v>
      </c>
      <c r="D1957" s="34">
        <v>14292</v>
      </c>
      <c r="E1957" s="34">
        <v>14292</v>
      </c>
      <c r="F1957" s="34">
        <v>14292</v>
      </c>
      <c r="G1957" s="34">
        <v>14292</v>
      </c>
      <c r="H1957" s="34">
        <v>14292</v>
      </c>
      <c r="I1957" s="34">
        <v>14292</v>
      </c>
      <c r="J1957" s="34">
        <v>14292</v>
      </c>
      <c r="K1957" s="34">
        <v>14292</v>
      </c>
      <c r="L1957" s="34">
        <v>14292</v>
      </c>
      <c r="M1957" s="34">
        <v>14292</v>
      </c>
      <c r="N1957" s="34">
        <v>14292</v>
      </c>
      <c r="O1957" s="34">
        <v>14292</v>
      </c>
      <c r="P1957" s="34">
        <v>14292</v>
      </c>
      <c r="Q1957" s="34">
        <v>14292</v>
      </c>
      <c r="R1957" s="34">
        <v>14292</v>
      </c>
      <c r="S1957" s="34">
        <v>14292</v>
      </c>
    </row>
    <row r="1958" spans="2:19">
      <c r="B1958" s="5">
        <v>1967</v>
      </c>
      <c r="C1958" s="34">
        <v>32693</v>
      </c>
      <c r="D1958" s="34">
        <v>32693</v>
      </c>
      <c r="E1958" s="34">
        <v>32693</v>
      </c>
      <c r="F1958" s="34">
        <v>32693</v>
      </c>
      <c r="G1958" s="34">
        <v>32693</v>
      </c>
      <c r="H1958" s="34">
        <v>32693</v>
      </c>
      <c r="I1958" s="34">
        <v>32693</v>
      </c>
      <c r="J1958" s="34">
        <v>32693</v>
      </c>
      <c r="K1958" s="34">
        <v>32693</v>
      </c>
      <c r="L1958" s="34">
        <v>32693</v>
      </c>
      <c r="M1958" s="34">
        <v>32693</v>
      </c>
      <c r="N1958" s="34">
        <v>32693</v>
      </c>
      <c r="O1958" s="34">
        <v>32693</v>
      </c>
      <c r="P1958" s="34">
        <v>32693</v>
      </c>
      <c r="Q1958" s="34">
        <v>32693</v>
      </c>
      <c r="R1958" s="34">
        <v>32693</v>
      </c>
      <c r="S1958" s="34">
        <v>32693</v>
      </c>
    </row>
    <row r="1959" spans="2:19">
      <c r="B1959" s="5">
        <v>1966</v>
      </c>
      <c r="C1959" s="34">
        <v>67475</v>
      </c>
      <c r="D1959" s="34">
        <v>67475</v>
      </c>
      <c r="E1959" s="34">
        <v>67475</v>
      </c>
      <c r="F1959" s="34">
        <v>67475</v>
      </c>
      <c r="G1959" s="34">
        <v>67475</v>
      </c>
      <c r="H1959" s="34">
        <v>67475</v>
      </c>
      <c r="I1959" s="34">
        <v>67475</v>
      </c>
      <c r="J1959" s="34">
        <v>67475</v>
      </c>
      <c r="K1959" s="34">
        <v>67475</v>
      </c>
      <c r="L1959" s="34">
        <v>67475</v>
      </c>
      <c r="M1959" s="34">
        <v>67475</v>
      </c>
      <c r="N1959" s="34">
        <v>67475</v>
      </c>
      <c r="O1959" s="34">
        <v>67475</v>
      </c>
      <c r="P1959" s="34">
        <v>67475</v>
      </c>
      <c r="Q1959" s="34">
        <v>67475</v>
      </c>
      <c r="R1959" s="34">
        <v>67475</v>
      </c>
      <c r="S1959" s="34">
        <v>67475</v>
      </c>
    </row>
    <row r="1960" spans="2:19">
      <c r="B1960" s="5">
        <v>1965</v>
      </c>
      <c r="C1960" s="34">
        <v>16080</v>
      </c>
      <c r="D1960" s="34">
        <v>16080</v>
      </c>
      <c r="E1960" s="34">
        <v>16080</v>
      </c>
      <c r="F1960" s="34">
        <v>16080</v>
      </c>
      <c r="G1960" s="34">
        <v>16080</v>
      </c>
      <c r="H1960" s="34">
        <v>16080</v>
      </c>
      <c r="I1960" s="34">
        <v>16080</v>
      </c>
      <c r="J1960" s="34">
        <v>16080</v>
      </c>
      <c r="K1960" s="34">
        <v>16080</v>
      </c>
      <c r="L1960" s="34">
        <v>16080</v>
      </c>
      <c r="M1960" s="34">
        <v>16080</v>
      </c>
      <c r="N1960" s="34">
        <v>16080</v>
      </c>
      <c r="O1960" s="34">
        <v>16080</v>
      </c>
      <c r="P1960" s="34">
        <v>16080</v>
      </c>
      <c r="Q1960" s="34">
        <v>16080</v>
      </c>
      <c r="R1960" s="34">
        <v>16080</v>
      </c>
      <c r="S1960" s="34">
        <v>16080</v>
      </c>
    </row>
    <row r="1961" spans="2:19">
      <c r="B1961" s="5">
        <v>1964</v>
      </c>
      <c r="C1961" s="34">
        <v>24007</v>
      </c>
      <c r="D1961" s="34">
        <v>24007</v>
      </c>
      <c r="E1961" s="34">
        <v>24007</v>
      </c>
      <c r="F1961" s="34">
        <v>24007</v>
      </c>
      <c r="G1961" s="34">
        <v>24007</v>
      </c>
      <c r="H1961" s="34">
        <v>24007</v>
      </c>
      <c r="I1961" s="34">
        <v>24007</v>
      </c>
      <c r="J1961" s="34">
        <v>24007</v>
      </c>
      <c r="K1961" s="34">
        <v>24007</v>
      </c>
      <c r="L1961" s="34">
        <v>24007</v>
      </c>
      <c r="M1961" s="34">
        <v>24007</v>
      </c>
      <c r="N1961" s="34">
        <v>24007</v>
      </c>
      <c r="O1961" s="34">
        <v>24007</v>
      </c>
      <c r="P1961" s="34">
        <v>24007</v>
      </c>
      <c r="Q1961" s="34">
        <v>24007</v>
      </c>
      <c r="R1961" s="34">
        <v>24007</v>
      </c>
      <c r="S1961" s="34">
        <v>24007</v>
      </c>
    </row>
    <row r="1962" spans="2:19">
      <c r="B1962" s="5">
        <v>1963</v>
      </c>
      <c r="C1962" s="34">
        <v>7704</v>
      </c>
      <c r="D1962" s="34">
        <v>7704</v>
      </c>
      <c r="E1962" s="34">
        <v>7704</v>
      </c>
      <c r="F1962" s="34">
        <v>7704</v>
      </c>
      <c r="G1962" s="34">
        <v>7704</v>
      </c>
      <c r="H1962" s="34">
        <v>7704</v>
      </c>
      <c r="I1962" s="34">
        <v>7704</v>
      </c>
      <c r="J1962" s="34">
        <v>7704</v>
      </c>
      <c r="K1962" s="34">
        <v>7704</v>
      </c>
      <c r="L1962" s="34">
        <v>7704</v>
      </c>
      <c r="M1962" s="34">
        <v>7704</v>
      </c>
      <c r="N1962" s="34">
        <v>7704</v>
      </c>
      <c r="O1962" s="34">
        <v>7704</v>
      </c>
      <c r="P1962" s="34">
        <v>7704</v>
      </c>
      <c r="Q1962" s="34">
        <v>7704</v>
      </c>
      <c r="R1962" s="34">
        <v>7704</v>
      </c>
      <c r="S1962" s="34">
        <v>7704</v>
      </c>
    </row>
    <row r="1963" spans="2:19">
      <c r="B1963" s="5">
        <v>1962</v>
      </c>
      <c r="C1963" s="34">
        <v>10879</v>
      </c>
      <c r="D1963" s="34">
        <v>10879</v>
      </c>
      <c r="E1963" s="34">
        <v>10879</v>
      </c>
      <c r="F1963" s="34">
        <v>10879</v>
      </c>
      <c r="G1963" s="34">
        <v>10879</v>
      </c>
      <c r="H1963" s="34">
        <v>10879</v>
      </c>
      <c r="I1963" s="34">
        <v>10879</v>
      </c>
      <c r="J1963" s="34">
        <v>10879</v>
      </c>
      <c r="K1963" s="34">
        <v>10879</v>
      </c>
      <c r="L1963" s="34">
        <v>10879</v>
      </c>
      <c r="M1963" s="34">
        <v>10879</v>
      </c>
      <c r="N1963" s="34">
        <v>10879</v>
      </c>
      <c r="O1963" s="34">
        <v>10879</v>
      </c>
      <c r="P1963" s="34">
        <v>10879</v>
      </c>
      <c r="Q1963" s="34">
        <v>10879</v>
      </c>
      <c r="R1963" s="34">
        <v>10879</v>
      </c>
      <c r="S1963" s="34">
        <v>10879</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10746791.694774162</v>
      </c>
      <c r="D1996" s="7">
        <f>SUM(D1918:D1995)</f>
        <v>10787262.444774162</v>
      </c>
      <c r="E1996" s="7">
        <f>SUM(E1917:E1995)</f>
        <v>10868573.544774164</v>
      </c>
      <c r="F1996" s="7">
        <f>SUM(F1916:F1995)</f>
        <v>11049429.114774164</v>
      </c>
      <c r="G1996" s="7">
        <f>SUM(G1915:G1995)</f>
        <v>11109678.904774163</v>
      </c>
      <c r="H1996" s="7">
        <f>SUM(H1909:H1995)</f>
        <v>11306620.604774162</v>
      </c>
      <c r="I1996" s="7">
        <f>SUM(I1909:I1995)</f>
        <v>11483915.014774162</v>
      </c>
      <c r="J1996" s="7">
        <f t="shared" ref="J1996" si="37">SUM(J1909:J1995)</f>
        <v>11686048.68477416</v>
      </c>
      <c r="K1996" s="7">
        <f>SUM(K1909:K1995)</f>
        <v>11952709.214774162</v>
      </c>
      <c r="L1996" s="7">
        <f t="shared" ref="L1996" si="38">SUM(L1909:L1995)</f>
        <v>14973529.164774161</v>
      </c>
      <c r="M1996" s="7">
        <f>SUM(M1909:M1995)</f>
        <v>15717812.854774162</v>
      </c>
      <c r="N1996" s="10">
        <f>SUM(N1904:N1995)</f>
        <v>16183147.354774162</v>
      </c>
      <c r="O1996" s="10">
        <f>SUM(O1904:O1995)</f>
        <v>17478229.868945066</v>
      </c>
      <c r="P1996" s="10">
        <f>SUM(P1904:P1995)</f>
        <v>17707627.304547034</v>
      </c>
      <c r="Q1996" s="10">
        <f>SUM(Q1904:Q1995)</f>
        <v>17751980.004547037</v>
      </c>
      <c r="R1996" s="10">
        <f>SUM(R1903:R1995)</f>
        <v>17894931.754547033</v>
      </c>
      <c r="S1996" s="10">
        <f>SUM(S1903:S1995)</f>
        <v>18083774.284547035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692128.41</v>
      </c>
    </row>
    <row r="1999" spans="1:19">
      <c r="A1999" s="35"/>
      <c r="B1999" s="5">
        <v>2021</v>
      </c>
      <c r="C1999" s="33"/>
      <c r="D1999" s="33"/>
      <c r="E1999" s="33"/>
      <c r="F1999" s="33"/>
      <c r="G1999" s="33"/>
      <c r="H1999" s="33"/>
      <c r="I1999" s="33"/>
      <c r="J1999" s="33"/>
      <c r="K1999" s="33"/>
      <c r="L1999" s="33"/>
      <c r="M1999" s="33"/>
      <c r="N1999" s="33"/>
      <c r="O1999" s="33"/>
      <c r="P1999" s="33"/>
      <c r="Q1999" s="33"/>
      <c r="R1999" s="34">
        <v>586034.98999999987</v>
      </c>
      <c r="S1999" s="34">
        <v>586034.98999999987</v>
      </c>
    </row>
    <row r="2000" spans="1:19">
      <c r="B2000" s="5">
        <v>2020</v>
      </c>
      <c r="C2000" s="33"/>
      <c r="D2000" s="33"/>
      <c r="E2000" s="33"/>
      <c r="F2000" s="33"/>
      <c r="G2000" s="33"/>
      <c r="H2000" s="33"/>
      <c r="I2000" s="33"/>
      <c r="J2000" s="33"/>
      <c r="K2000" s="33"/>
      <c r="L2000" s="33"/>
      <c r="M2000" s="33"/>
      <c r="N2000" s="33"/>
      <c r="O2000" s="33"/>
      <c r="P2000" s="33"/>
      <c r="Q2000" s="34">
        <v>101639.64</v>
      </c>
      <c r="R2000" s="34">
        <v>101639.64</v>
      </c>
      <c r="S2000" s="34">
        <v>101639.64</v>
      </c>
    </row>
    <row r="2001" spans="1:19">
      <c r="A2001" s="37"/>
      <c r="B2001" s="5">
        <v>2019</v>
      </c>
      <c r="C2001" s="33"/>
      <c r="D2001" s="33"/>
      <c r="E2001" s="33"/>
      <c r="F2001" s="33"/>
      <c r="G2001" s="33"/>
      <c r="H2001" s="33"/>
      <c r="I2001" s="33"/>
      <c r="J2001" s="33"/>
      <c r="K2001" s="33"/>
      <c r="L2001" s="33"/>
      <c r="M2001" s="33"/>
      <c r="N2001" s="33"/>
      <c r="O2001" s="33"/>
      <c r="P2001" s="34">
        <v>338460.66010620224</v>
      </c>
      <c r="Q2001" s="34">
        <v>338460.66010620224</v>
      </c>
      <c r="R2001" s="34">
        <v>338460.66010620224</v>
      </c>
      <c r="S2001" s="34">
        <v>338460.66010620224</v>
      </c>
    </row>
    <row r="2002" spans="1:19">
      <c r="A2002" s="37"/>
      <c r="B2002" s="5">
        <v>2018</v>
      </c>
      <c r="C2002" s="33"/>
      <c r="D2002" s="33"/>
      <c r="E2002" s="33"/>
      <c r="F2002" s="33"/>
      <c r="G2002" s="33"/>
      <c r="H2002" s="33"/>
      <c r="I2002" s="33"/>
      <c r="J2002" s="33"/>
      <c r="K2002" s="33"/>
      <c r="L2002" s="33"/>
      <c r="M2002" s="33"/>
      <c r="N2002" s="33"/>
      <c r="O2002" s="34">
        <v>376594.67289669963</v>
      </c>
      <c r="P2002" s="34">
        <v>376594.67289669963</v>
      </c>
      <c r="Q2002" s="34">
        <v>376594.67289669963</v>
      </c>
      <c r="R2002" s="34">
        <v>376594.67289669963</v>
      </c>
      <c r="S2002" s="34">
        <v>376594.67289669963</v>
      </c>
    </row>
    <row r="2003" spans="1:19">
      <c r="A2003" s="37"/>
      <c r="B2003" s="5">
        <v>2017</v>
      </c>
      <c r="C2003" s="33"/>
      <c r="D2003" s="33"/>
      <c r="E2003" s="33"/>
      <c r="F2003" s="33"/>
      <c r="G2003" s="33"/>
      <c r="H2003" s="33"/>
      <c r="I2003" s="33"/>
      <c r="J2003" s="33"/>
      <c r="K2003" s="33"/>
      <c r="L2003" s="33"/>
      <c r="M2003" s="33"/>
      <c r="N2003" s="34">
        <v>424225.43930908135</v>
      </c>
      <c r="O2003" s="34">
        <v>438798.14621419372</v>
      </c>
      <c r="P2003" s="34">
        <v>438798.14621419372</v>
      </c>
      <c r="Q2003" s="34">
        <v>438798.14621419372</v>
      </c>
      <c r="R2003" s="34">
        <v>438798.14621419372</v>
      </c>
      <c r="S2003" s="34">
        <v>438798.14621419372</v>
      </c>
    </row>
    <row r="2004" spans="1:19">
      <c r="B2004" s="5">
        <v>2016</v>
      </c>
      <c r="C2004" s="33"/>
      <c r="D2004" s="33"/>
      <c r="E2004" s="33"/>
      <c r="F2004" s="33"/>
      <c r="G2004" s="33"/>
      <c r="H2004" s="33"/>
      <c r="I2004" s="33"/>
      <c r="J2004" s="33"/>
      <c r="K2004" s="33"/>
      <c r="L2004" s="33"/>
      <c r="M2004" s="34">
        <v>567507.68993979366</v>
      </c>
      <c r="N2004" s="34">
        <v>567507.68993979366</v>
      </c>
      <c r="O2004" s="34">
        <v>607450.71133782307</v>
      </c>
      <c r="P2004" s="34">
        <v>607450.71133782307</v>
      </c>
      <c r="Q2004" s="34">
        <v>607450.71133782307</v>
      </c>
      <c r="R2004" s="34">
        <v>607450.71133782307</v>
      </c>
      <c r="S2004" s="34">
        <v>607450.71133782307</v>
      </c>
    </row>
    <row r="2005" spans="1:19">
      <c r="B2005" s="5">
        <v>2015</v>
      </c>
      <c r="C2005" s="33"/>
      <c r="D2005" s="33"/>
      <c r="E2005" s="33"/>
      <c r="F2005" s="33"/>
      <c r="G2005" s="33"/>
      <c r="H2005" s="33"/>
      <c r="I2005" s="33"/>
      <c r="J2005" s="33"/>
      <c r="K2005" s="33"/>
      <c r="L2005" s="34">
        <v>182003.52264000001</v>
      </c>
      <c r="M2005" s="34">
        <v>182003.52264000001</v>
      </c>
      <c r="N2005" s="34">
        <v>182003.52264000001</v>
      </c>
      <c r="O2005" s="34">
        <v>197419.93172515481</v>
      </c>
      <c r="P2005" s="34">
        <v>197419.93172515481</v>
      </c>
      <c r="Q2005" s="34">
        <v>197419.93172515481</v>
      </c>
      <c r="R2005" s="34">
        <v>197419.93172515481</v>
      </c>
      <c r="S2005" s="34">
        <v>197419.93172515481</v>
      </c>
    </row>
    <row r="2006" spans="1:19">
      <c r="B2006" s="5">
        <v>2014</v>
      </c>
      <c r="C2006" s="33"/>
      <c r="D2006" s="33"/>
      <c r="E2006" s="33"/>
      <c r="F2006" s="33"/>
      <c r="G2006" s="33"/>
      <c r="H2006" s="33"/>
      <c r="I2006" s="33"/>
      <c r="J2006" s="33"/>
      <c r="K2006" s="34">
        <v>68916.577799999999</v>
      </c>
      <c r="L2006" s="34">
        <v>68916.577799999999</v>
      </c>
      <c r="M2006" s="34">
        <v>68916.577799999999</v>
      </c>
      <c r="N2006" s="34">
        <v>68916.577799999999</v>
      </c>
      <c r="O2006" s="34">
        <v>68916.577799999999</v>
      </c>
      <c r="P2006" s="34">
        <v>68916.577799999999</v>
      </c>
      <c r="Q2006" s="34">
        <v>68916.577799999999</v>
      </c>
      <c r="R2006" s="34">
        <v>68916.577799999999</v>
      </c>
      <c r="S2006" s="34">
        <v>68916.577799999999</v>
      </c>
    </row>
    <row r="2007" spans="1:19">
      <c r="B2007" s="5">
        <v>2013</v>
      </c>
      <c r="C2007" s="33"/>
      <c r="D2007" s="33"/>
      <c r="E2007" s="33"/>
      <c r="F2007" s="33"/>
      <c r="G2007" s="33"/>
      <c r="H2007" s="33"/>
      <c r="I2007" s="33"/>
      <c r="J2007" s="34">
        <v>203266.02120000002</v>
      </c>
      <c r="K2007" s="34">
        <v>203266.02120000002</v>
      </c>
      <c r="L2007" s="34">
        <v>203266.02120000002</v>
      </c>
      <c r="M2007" s="34">
        <v>203266.02120000002</v>
      </c>
      <c r="N2007" s="34">
        <v>203266.02120000002</v>
      </c>
      <c r="O2007" s="34">
        <v>203266.02120000002</v>
      </c>
      <c r="P2007" s="34">
        <v>203266.02120000002</v>
      </c>
      <c r="Q2007" s="34">
        <v>203266.02120000002</v>
      </c>
      <c r="R2007" s="34">
        <v>203266.02120000002</v>
      </c>
      <c r="S2007" s="34">
        <v>203266.02120000002</v>
      </c>
    </row>
    <row r="2008" spans="1:19">
      <c r="B2008" s="5">
        <v>2012</v>
      </c>
      <c r="C2008" s="33"/>
      <c r="D2008" s="33"/>
      <c r="E2008" s="33"/>
      <c r="F2008" s="33"/>
      <c r="G2008" s="33"/>
      <c r="H2008" s="33"/>
      <c r="I2008" s="34">
        <v>434263.68</v>
      </c>
      <c r="J2008" s="34">
        <v>434263.68</v>
      </c>
      <c r="K2008" s="34">
        <v>434263.68</v>
      </c>
      <c r="L2008" s="34">
        <v>434263.68</v>
      </c>
      <c r="M2008" s="34">
        <v>434263.68</v>
      </c>
      <c r="N2008" s="34">
        <v>434263.68</v>
      </c>
      <c r="O2008" s="34">
        <v>434263.68</v>
      </c>
      <c r="P2008" s="34">
        <v>434263.68</v>
      </c>
      <c r="Q2008" s="34">
        <v>434263.68</v>
      </c>
      <c r="R2008" s="34">
        <v>434263.68</v>
      </c>
      <c r="S2008" s="34">
        <v>434263.68</v>
      </c>
    </row>
    <row r="2009" spans="1:19">
      <c r="B2009" s="5">
        <v>2011</v>
      </c>
      <c r="C2009" s="33"/>
      <c r="D2009" s="33"/>
      <c r="E2009" s="33"/>
      <c r="F2009" s="33"/>
      <c r="G2009" s="33"/>
      <c r="H2009" s="34">
        <v>214297.24</v>
      </c>
      <c r="I2009" s="34">
        <v>214297.24</v>
      </c>
      <c r="J2009" s="34">
        <v>214297.24</v>
      </c>
      <c r="K2009" s="34">
        <v>214297.24</v>
      </c>
      <c r="L2009" s="34">
        <v>214297.24</v>
      </c>
      <c r="M2009" s="34">
        <v>214297.24</v>
      </c>
      <c r="N2009" s="34">
        <v>214297.24</v>
      </c>
      <c r="O2009" s="34">
        <v>214297.24</v>
      </c>
      <c r="P2009" s="34">
        <v>214297.24</v>
      </c>
      <c r="Q2009" s="34">
        <v>214297.24</v>
      </c>
      <c r="R2009" s="34">
        <v>214297.24</v>
      </c>
      <c r="S2009" s="34">
        <v>214297.24</v>
      </c>
    </row>
    <row r="2010" spans="1:19">
      <c r="B2010" s="5">
        <v>2010</v>
      </c>
      <c r="C2010" s="33"/>
      <c r="D2010" s="33"/>
      <c r="E2010" s="33"/>
      <c r="F2010" s="33"/>
      <c r="G2010" s="34">
        <v>592527.45000000007</v>
      </c>
      <c r="H2010" s="34">
        <v>592527.45000000007</v>
      </c>
      <c r="I2010" s="34">
        <v>592527.45000000007</v>
      </c>
      <c r="J2010" s="34">
        <v>592527.45000000007</v>
      </c>
      <c r="K2010" s="34">
        <v>592527.45000000007</v>
      </c>
      <c r="L2010" s="34">
        <v>592527.45000000007</v>
      </c>
      <c r="M2010" s="34">
        <v>592527.45000000007</v>
      </c>
      <c r="N2010" s="34">
        <v>592527.45000000007</v>
      </c>
      <c r="O2010" s="34">
        <v>592527.45000000007</v>
      </c>
      <c r="P2010" s="34">
        <v>592527.45000000007</v>
      </c>
      <c r="Q2010" s="34">
        <v>592527.45000000007</v>
      </c>
      <c r="R2010" s="34">
        <v>592527.45000000007</v>
      </c>
      <c r="S2010" s="34">
        <v>592527.45000000007</v>
      </c>
    </row>
    <row r="2011" spans="1:19">
      <c r="B2011" s="5">
        <v>2009</v>
      </c>
      <c r="C2011" s="33"/>
      <c r="D2011" s="33"/>
      <c r="E2011" s="33"/>
      <c r="F2011" s="34">
        <v>88443.93</v>
      </c>
      <c r="G2011" s="34">
        <v>88443.93</v>
      </c>
      <c r="H2011" s="34">
        <v>88443.93</v>
      </c>
      <c r="I2011" s="34">
        <v>88443.93</v>
      </c>
      <c r="J2011" s="34">
        <v>88443.93</v>
      </c>
      <c r="K2011" s="34">
        <v>88443.93</v>
      </c>
      <c r="L2011" s="34">
        <v>88443.93</v>
      </c>
      <c r="M2011" s="34">
        <v>88443.93</v>
      </c>
      <c r="N2011" s="34">
        <v>88443.93</v>
      </c>
      <c r="O2011" s="34">
        <v>88443.93</v>
      </c>
      <c r="P2011" s="34">
        <v>88443.93</v>
      </c>
      <c r="Q2011" s="34">
        <v>88443.93</v>
      </c>
      <c r="R2011" s="34">
        <v>88443.93</v>
      </c>
      <c r="S2011" s="34">
        <v>88443.93</v>
      </c>
    </row>
    <row r="2012" spans="1:19">
      <c r="B2012" s="5">
        <v>2008</v>
      </c>
      <c r="C2012" s="33"/>
      <c r="D2012" s="33"/>
      <c r="E2012" s="34">
        <v>116316.08</v>
      </c>
      <c r="F2012" s="34">
        <v>116316.08</v>
      </c>
      <c r="G2012" s="34">
        <v>116316.08</v>
      </c>
      <c r="H2012" s="34">
        <v>116316.08</v>
      </c>
      <c r="I2012" s="34">
        <v>116316.08</v>
      </c>
      <c r="J2012" s="34">
        <v>116316.08</v>
      </c>
      <c r="K2012" s="34">
        <v>116316.08</v>
      </c>
      <c r="L2012" s="34">
        <v>116316.08</v>
      </c>
      <c r="M2012" s="34">
        <v>116316.08</v>
      </c>
      <c r="N2012" s="34">
        <v>116316.08</v>
      </c>
      <c r="O2012" s="34">
        <v>116316.08</v>
      </c>
      <c r="P2012" s="34">
        <v>116316.08</v>
      </c>
      <c r="Q2012" s="34">
        <v>116316.08</v>
      </c>
      <c r="R2012" s="34">
        <v>116316.08</v>
      </c>
      <c r="S2012" s="34">
        <v>116316.08</v>
      </c>
    </row>
    <row r="2013" spans="1:19">
      <c r="B2013" s="5">
        <v>2007</v>
      </c>
      <c r="C2013" s="33"/>
      <c r="D2013" s="34">
        <v>246808.81</v>
      </c>
      <c r="E2013" s="34">
        <v>246808.81</v>
      </c>
      <c r="F2013" s="34">
        <v>246808.81</v>
      </c>
      <c r="G2013" s="34">
        <v>246808.81</v>
      </c>
      <c r="H2013" s="34">
        <v>246808.81</v>
      </c>
      <c r="I2013" s="34">
        <v>246808.81</v>
      </c>
      <c r="J2013" s="34">
        <v>246808.81</v>
      </c>
      <c r="K2013" s="34">
        <v>246808.81</v>
      </c>
      <c r="L2013" s="34">
        <v>246808.81</v>
      </c>
      <c r="M2013" s="34">
        <v>246808.81</v>
      </c>
      <c r="N2013" s="34">
        <v>246808.81</v>
      </c>
      <c r="O2013" s="34">
        <v>246808.81</v>
      </c>
      <c r="P2013" s="34">
        <v>246808.81</v>
      </c>
      <c r="Q2013" s="34">
        <v>246808.81</v>
      </c>
      <c r="R2013" s="34">
        <v>246808.81</v>
      </c>
      <c r="S2013" s="34">
        <v>246808.81</v>
      </c>
    </row>
    <row r="2014" spans="1:19">
      <c r="B2014" s="5">
        <v>2006</v>
      </c>
      <c r="C2014" s="34">
        <v>231023.23</v>
      </c>
      <c r="D2014" s="34">
        <v>231023.23</v>
      </c>
      <c r="E2014" s="34">
        <v>231023.23</v>
      </c>
      <c r="F2014" s="34">
        <v>231023.23</v>
      </c>
      <c r="G2014" s="34">
        <v>231023.23</v>
      </c>
      <c r="H2014" s="34">
        <v>231023.23</v>
      </c>
      <c r="I2014" s="34">
        <v>231023.23</v>
      </c>
      <c r="J2014" s="34">
        <v>231023.23</v>
      </c>
      <c r="K2014" s="34">
        <v>231023.23</v>
      </c>
      <c r="L2014" s="34">
        <v>231023.23</v>
      </c>
      <c r="M2014" s="34">
        <v>231023.23</v>
      </c>
      <c r="N2014" s="34">
        <v>231023.23</v>
      </c>
      <c r="O2014" s="34">
        <v>231023.23</v>
      </c>
      <c r="P2014" s="34">
        <v>231023.23</v>
      </c>
      <c r="Q2014" s="34">
        <v>231023.23</v>
      </c>
      <c r="R2014" s="34">
        <v>231023.23</v>
      </c>
      <c r="S2014" s="34">
        <v>231023.23</v>
      </c>
    </row>
    <row r="2015" spans="1:19">
      <c r="B2015" s="5">
        <v>2005</v>
      </c>
      <c r="C2015" s="34">
        <v>215011.33</v>
      </c>
      <c r="D2015" s="34">
        <v>215011.33</v>
      </c>
      <c r="E2015" s="34">
        <v>215011.33</v>
      </c>
      <c r="F2015" s="34">
        <v>215011.33</v>
      </c>
      <c r="G2015" s="34">
        <v>215011.33</v>
      </c>
      <c r="H2015" s="34">
        <v>215011.33</v>
      </c>
      <c r="I2015" s="34">
        <v>215011.33</v>
      </c>
      <c r="J2015" s="34">
        <v>215011.33</v>
      </c>
      <c r="K2015" s="34">
        <v>215011.33</v>
      </c>
      <c r="L2015" s="34">
        <v>215011.33</v>
      </c>
      <c r="M2015" s="34">
        <v>215011.33</v>
      </c>
      <c r="N2015" s="34">
        <v>215011.33</v>
      </c>
      <c r="O2015" s="34">
        <v>215011.33</v>
      </c>
      <c r="P2015" s="34">
        <v>215011.33</v>
      </c>
      <c r="Q2015" s="34">
        <v>215011.33</v>
      </c>
      <c r="R2015" s="34">
        <v>215011.33</v>
      </c>
      <c r="S2015" s="34">
        <v>215011.33</v>
      </c>
    </row>
    <row r="2016" spans="1:19">
      <c r="B2016" s="5">
        <v>2004</v>
      </c>
      <c r="C2016" s="34">
        <v>355684</v>
      </c>
      <c r="D2016" s="34">
        <v>355684</v>
      </c>
      <c r="E2016" s="34">
        <v>355684</v>
      </c>
      <c r="F2016" s="34">
        <v>355684</v>
      </c>
      <c r="G2016" s="34">
        <v>355684</v>
      </c>
      <c r="H2016" s="34">
        <v>355684</v>
      </c>
      <c r="I2016" s="34">
        <v>355684</v>
      </c>
      <c r="J2016" s="34">
        <v>355684</v>
      </c>
      <c r="K2016" s="34">
        <v>355684</v>
      </c>
      <c r="L2016" s="34">
        <v>355684</v>
      </c>
      <c r="M2016" s="34">
        <v>355684</v>
      </c>
      <c r="N2016" s="34">
        <v>355684</v>
      </c>
      <c r="O2016" s="34">
        <v>355684</v>
      </c>
      <c r="P2016" s="34">
        <v>355684</v>
      </c>
      <c r="Q2016" s="34">
        <v>355684</v>
      </c>
      <c r="R2016" s="34">
        <v>355684</v>
      </c>
      <c r="S2016" s="34">
        <v>355684</v>
      </c>
    </row>
    <row r="2017" spans="2:19">
      <c r="B2017" s="5">
        <v>2003</v>
      </c>
      <c r="C2017" s="34">
        <v>577651</v>
      </c>
      <c r="D2017" s="34">
        <v>577651</v>
      </c>
      <c r="E2017" s="34">
        <v>577651</v>
      </c>
      <c r="F2017" s="34">
        <v>577651</v>
      </c>
      <c r="G2017" s="34">
        <v>577651</v>
      </c>
      <c r="H2017" s="34">
        <v>577651</v>
      </c>
      <c r="I2017" s="34">
        <v>577651</v>
      </c>
      <c r="J2017" s="34">
        <v>577651</v>
      </c>
      <c r="K2017" s="34">
        <v>577651</v>
      </c>
      <c r="L2017" s="34">
        <v>577651</v>
      </c>
      <c r="M2017" s="34">
        <v>577651</v>
      </c>
      <c r="N2017" s="34">
        <v>577651</v>
      </c>
      <c r="O2017" s="34">
        <v>577651</v>
      </c>
      <c r="P2017" s="34">
        <v>577651</v>
      </c>
      <c r="Q2017" s="34">
        <v>577651</v>
      </c>
      <c r="R2017" s="34">
        <v>577651</v>
      </c>
      <c r="S2017" s="34">
        <v>577651</v>
      </c>
    </row>
    <row r="2018" spans="2:19">
      <c r="B2018" s="5">
        <v>2002</v>
      </c>
      <c r="C2018" s="34">
        <v>476782</v>
      </c>
      <c r="D2018" s="34">
        <v>476782</v>
      </c>
      <c r="E2018" s="34">
        <v>476782</v>
      </c>
      <c r="F2018" s="34">
        <v>476782</v>
      </c>
      <c r="G2018" s="34">
        <v>476782</v>
      </c>
      <c r="H2018" s="34">
        <v>476782</v>
      </c>
      <c r="I2018" s="34">
        <v>476782</v>
      </c>
      <c r="J2018" s="34">
        <v>476782</v>
      </c>
      <c r="K2018" s="34">
        <v>476782</v>
      </c>
      <c r="L2018" s="34">
        <v>476782</v>
      </c>
      <c r="M2018" s="34">
        <v>476782</v>
      </c>
      <c r="N2018" s="34">
        <v>476782</v>
      </c>
      <c r="O2018" s="34">
        <v>476782</v>
      </c>
      <c r="P2018" s="34">
        <v>476782</v>
      </c>
      <c r="Q2018" s="34">
        <v>476782</v>
      </c>
      <c r="R2018" s="34">
        <v>476782</v>
      </c>
      <c r="S2018" s="34">
        <v>476782</v>
      </c>
    </row>
    <row r="2019" spans="2:19">
      <c r="B2019" s="5">
        <v>2001</v>
      </c>
      <c r="C2019" s="34">
        <v>168579</v>
      </c>
      <c r="D2019" s="34">
        <v>168579</v>
      </c>
      <c r="E2019" s="34">
        <v>168579</v>
      </c>
      <c r="F2019" s="34">
        <v>168579</v>
      </c>
      <c r="G2019" s="34">
        <v>168579</v>
      </c>
      <c r="H2019" s="34">
        <v>168579</v>
      </c>
      <c r="I2019" s="34">
        <v>168579</v>
      </c>
      <c r="J2019" s="34">
        <v>168579</v>
      </c>
      <c r="K2019" s="34">
        <v>168579</v>
      </c>
      <c r="L2019" s="34">
        <v>168579</v>
      </c>
      <c r="M2019" s="34">
        <v>168579</v>
      </c>
      <c r="N2019" s="34">
        <v>168579</v>
      </c>
      <c r="O2019" s="34">
        <v>168579</v>
      </c>
      <c r="P2019" s="34">
        <v>168579</v>
      </c>
      <c r="Q2019" s="34">
        <v>168579</v>
      </c>
      <c r="R2019" s="34">
        <v>168579</v>
      </c>
      <c r="S2019" s="34">
        <v>168579</v>
      </c>
    </row>
    <row r="2020" spans="2:19">
      <c r="B2020" s="5">
        <v>2000</v>
      </c>
      <c r="C2020" s="34">
        <v>597643.96</v>
      </c>
      <c r="D2020" s="34">
        <v>597643.96</v>
      </c>
      <c r="E2020" s="34">
        <v>597643.96</v>
      </c>
      <c r="F2020" s="34">
        <v>597643.96</v>
      </c>
      <c r="G2020" s="34">
        <v>597643.96</v>
      </c>
      <c r="H2020" s="34">
        <v>597643.96</v>
      </c>
      <c r="I2020" s="34">
        <v>597643.96</v>
      </c>
      <c r="J2020" s="34">
        <v>597643.96</v>
      </c>
      <c r="K2020" s="34">
        <v>597643.96</v>
      </c>
      <c r="L2020" s="34">
        <v>597643.96</v>
      </c>
      <c r="M2020" s="34">
        <v>597643.96</v>
      </c>
      <c r="N2020" s="34">
        <v>597643.96</v>
      </c>
      <c r="O2020" s="34">
        <v>597643.96</v>
      </c>
      <c r="P2020" s="34">
        <v>597643.96</v>
      </c>
      <c r="Q2020" s="34">
        <v>597643.96</v>
      </c>
      <c r="R2020" s="34">
        <v>597643.96</v>
      </c>
      <c r="S2020" s="34">
        <v>597643.96</v>
      </c>
    </row>
    <row r="2021" spans="2:19">
      <c r="B2021" s="5">
        <v>1999</v>
      </c>
      <c r="C2021" s="34">
        <v>376049</v>
      </c>
      <c r="D2021" s="34">
        <v>376049</v>
      </c>
      <c r="E2021" s="34">
        <v>376049</v>
      </c>
      <c r="F2021" s="34">
        <v>376049</v>
      </c>
      <c r="G2021" s="34">
        <v>376049</v>
      </c>
      <c r="H2021" s="34">
        <v>376049</v>
      </c>
      <c r="I2021" s="34">
        <v>376049</v>
      </c>
      <c r="J2021" s="34">
        <v>376049</v>
      </c>
      <c r="K2021" s="34">
        <v>376049</v>
      </c>
      <c r="L2021" s="34">
        <v>376049</v>
      </c>
      <c r="M2021" s="34">
        <v>376049</v>
      </c>
      <c r="N2021" s="34">
        <v>376049</v>
      </c>
      <c r="O2021" s="34">
        <v>376049</v>
      </c>
      <c r="P2021" s="34">
        <v>376049</v>
      </c>
      <c r="Q2021" s="34">
        <v>376049</v>
      </c>
      <c r="R2021" s="34">
        <v>376049</v>
      </c>
      <c r="S2021" s="34">
        <v>376049</v>
      </c>
    </row>
    <row r="2022" spans="2:19">
      <c r="B2022" s="5">
        <v>1998</v>
      </c>
      <c r="C2022" s="34">
        <v>536796</v>
      </c>
      <c r="D2022" s="34">
        <v>536796</v>
      </c>
      <c r="E2022" s="34">
        <v>536796</v>
      </c>
      <c r="F2022" s="34">
        <v>536796</v>
      </c>
      <c r="G2022" s="34">
        <v>536796</v>
      </c>
      <c r="H2022" s="34">
        <v>536796</v>
      </c>
      <c r="I2022" s="34">
        <v>536796</v>
      </c>
      <c r="J2022" s="34">
        <v>536796</v>
      </c>
      <c r="K2022" s="34">
        <v>536796</v>
      </c>
      <c r="L2022" s="34">
        <v>536796</v>
      </c>
      <c r="M2022" s="34">
        <v>536796</v>
      </c>
      <c r="N2022" s="34">
        <v>536796</v>
      </c>
      <c r="O2022" s="34">
        <v>536796</v>
      </c>
      <c r="P2022" s="34">
        <v>536796</v>
      </c>
      <c r="Q2022" s="34">
        <v>536796</v>
      </c>
      <c r="R2022" s="34">
        <v>536796</v>
      </c>
      <c r="S2022" s="34">
        <v>536796</v>
      </c>
    </row>
    <row r="2023" spans="2:19">
      <c r="B2023" s="5">
        <v>1997</v>
      </c>
      <c r="C2023" s="34">
        <v>580809</v>
      </c>
      <c r="D2023" s="34">
        <v>580809</v>
      </c>
      <c r="E2023" s="34">
        <v>580809</v>
      </c>
      <c r="F2023" s="34">
        <v>580809</v>
      </c>
      <c r="G2023" s="34">
        <v>580809</v>
      </c>
      <c r="H2023" s="34">
        <v>580809</v>
      </c>
      <c r="I2023" s="34">
        <v>580809</v>
      </c>
      <c r="J2023" s="34">
        <v>580809</v>
      </c>
      <c r="K2023" s="34">
        <v>580809</v>
      </c>
      <c r="L2023" s="34">
        <v>580809</v>
      </c>
      <c r="M2023" s="34">
        <v>580809</v>
      </c>
      <c r="N2023" s="34">
        <v>580809</v>
      </c>
      <c r="O2023" s="34">
        <v>580809</v>
      </c>
      <c r="P2023" s="34">
        <v>580809</v>
      </c>
      <c r="Q2023" s="34">
        <v>580809</v>
      </c>
      <c r="R2023" s="34">
        <v>580809</v>
      </c>
      <c r="S2023" s="34">
        <v>580809</v>
      </c>
    </row>
    <row r="2024" spans="2:19">
      <c r="B2024" s="5">
        <v>1996</v>
      </c>
      <c r="C2024" s="34">
        <v>305784</v>
      </c>
      <c r="D2024" s="34">
        <v>305784</v>
      </c>
      <c r="E2024" s="34">
        <v>305784</v>
      </c>
      <c r="F2024" s="34">
        <v>305784</v>
      </c>
      <c r="G2024" s="34">
        <v>305784</v>
      </c>
      <c r="H2024" s="34">
        <v>305784</v>
      </c>
      <c r="I2024" s="34">
        <v>305784</v>
      </c>
      <c r="J2024" s="34">
        <v>305784</v>
      </c>
      <c r="K2024" s="34">
        <v>305784</v>
      </c>
      <c r="L2024" s="34">
        <v>305784</v>
      </c>
      <c r="M2024" s="34">
        <v>305784</v>
      </c>
      <c r="N2024" s="34">
        <v>305784</v>
      </c>
      <c r="O2024" s="34">
        <v>305784</v>
      </c>
      <c r="P2024" s="34">
        <v>305784</v>
      </c>
      <c r="Q2024" s="34">
        <v>305784</v>
      </c>
      <c r="R2024" s="34">
        <v>305784</v>
      </c>
      <c r="S2024" s="34">
        <v>305784</v>
      </c>
    </row>
    <row r="2025" spans="2:19">
      <c r="B2025" s="5">
        <v>1995</v>
      </c>
      <c r="C2025" s="34">
        <v>1757270.06</v>
      </c>
      <c r="D2025" s="34">
        <v>1757270.06</v>
      </c>
      <c r="E2025" s="34">
        <v>1757270.06</v>
      </c>
      <c r="F2025" s="34">
        <v>1757270.06</v>
      </c>
      <c r="G2025" s="34">
        <v>1757270.06</v>
      </c>
      <c r="H2025" s="34">
        <v>1757270.06</v>
      </c>
      <c r="I2025" s="34">
        <v>1757270.06</v>
      </c>
      <c r="J2025" s="34">
        <v>1757270.06</v>
      </c>
      <c r="K2025" s="34">
        <v>1757270.06</v>
      </c>
      <c r="L2025" s="34">
        <v>1757270.06</v>
      </c>
      <c r="M2025" s="34">
        <v>1757270.06</v>
      </c>
      <c r="N2025" s="34">
        <v>1757270.06</v>
      </c>
      <c r="O2025" s="34">
        <v>1757270.06</v>
      </c>
      <c r="P2025" s="34">
        <v>1757270.06</v>
      </c>
      <c r="Q2025" s="34">
        <v>1757270.06</v>
      </c>
      <c r="R2025" s="34">
        <v>1757270.06</v>
      </c>
      <c r="S2025" s="34">
        <v>1757270.06</v>
      </c>
    </row>
    <row r="2026" spans="2:19">
      <c r="B2026" s="5">
        <v>1994</v>
      </c>
      <c r="C2026" s="34">
        <v>121897</v>
      </c>
      <c r="D2026" s="34">
        <v>121897</v>
      </c>
      <c r="E2026" s="34">
        <v>121897</v>
      </c>
      <c r="F2026" s="34">
        <v>121897</v>
      </c>
      <c r="G2026" s="34">
        <v>121897</v>
      </c>
      <c r="H2026" s="34">
        <v>121897</v>
      </c>
      <c r="I2026" s="34">
        <v>121897</v>
      </c>
      <c r="J2026" s="34">
        <v>121897</v>
      </c>
      <c r="K2026" s="34">
        <v>121897</v>
      </c>
      <c r="L2026" s="34">
        <v>121897</v>
      </c>
      <c r="M2026" s="34">
        <v>121897</v>
      </c>
      <c r="N2026" s="34">
        <v>121897</v>
      </c>
      <c r="O2026" s="34">
        <v>121897</v>
      </c>
      <c r="P2026" s="34">
        <v>121897</v>
      </c>
      <c r="Q2026" s="34">
        <v>121897</v>
      </c>
      <c r="R2026" s="34">
        <v>121897</v>
      </c>
      <c r="S2026" s="34">
        <v>121897</v>
      </c>
    </row>
    <row r="2027" spans="2:19">
      <c r="B2027" s="5">
        <v>1993</v>
      </c>
      <c r="C2027" s="34">
        <v>128136</v>
      </c>
      <c r="D2027" s="34">
        <v>128136</v>
      </c>
      <c r="E2027" s="34">
        <v>128136</v>
      </c>
      <c r="F2027" s="34">
        <v>128136</v>
      </c>
      <c r="G2027" s="34">
        <v>128136</v>
      </c>
      <c r="H2027" s="34">
        <v>128136</v>
      </c>
      <c r="I2027" s="34">
        <v>128136</v>
      </c>
      <c r="J2027" s="34">
        <v>128136</v>
      </c>
      <c r="K2027" s="34">
        <v>128136</v>
      </c>
      <c r="L2027" s="34">
        <v>128136</v>
      </c>
      <c r="M2027" s="34">
        <v>128136</v>
      </c>
      <c r="N2027" s="34">
        <v>128136</v>
      </c>
      <c r="O2027" s="34">
        <v>128136</v>
      </c>
      <c r="P2027" s="34">
        <v>128136</v>
      </c>
      <c r="Q2027" s="34">
        <v>128136</v>
      </c>
      <c r="R2027" s="34">
        <v>128136</v>
      </c>
      <c r="S2027" s="34">
        <v>128136</v>
      </c>
    </row>
    <row r="2028" spans="2:19">
      <c r="B2028" s="5">
        <v>1992</v>
      </c>
      <c r="C2028" s="34">
        <v>137434</v>
      </c>
      <c r="D2028" s="34">
        <v>137434</v>
      </c>
      <c r="E2028" s="34">
        <v>137434</v>
      </c>
      <c r="F2028" s="34">
        <v>137434</v>
      </c>
      <c r="G2028" s="34">
        <v>137434</v>
      </c>
      <c r="H2028" s="34">
        <v>137434</v>
      </c>
      <c r="I2028" s="34">
        <v>137434</v>
      </c>
      <c r="J2028" s="34">
        <v>137434</v>
      </c>
      <c r="K2028" s="34">
        <v>137434</v>
      </c>
      <c r="L2028" s="34">
        <v>137434</v>
      </c>
      <c r="M2028" s="34">
        <v>137434</v>
      </c>
      <c r="N2028" s="34">
        <v>137434</v>
      </c>
      <c r="O2028" s="34">
        <v>137434</v>
      </c>
      <c r="P2028" s="34">
        <v>137434</v>
      </c>
      <c r="Q2028" s="34">
        <v>137434</v>
      </c>
      <c r="R2028" s="34">
        <v>137434</v>
      </c>
      <c r="S2028" s="34">
        <v>137434</v>
      </c>
    </row>
    <row r="2029" spans="2:19">
      <c r="B2029" s="5">
        <v>1991</v>
      </c>
      <c r="C2029" s="34">
        <v>1519184.9192836201</v>
      </c>
      <c r="D2029" s="34">
        <v>1519184.9192836201</v>
      </c>
      <c r="E2029" s="34">
        <v>1519184.9192836201</v>
      </c>
      <c r="F2029" s="34">
        <v>1519184.9192836201</v>
      </c>
      <c r="G2029" s="34">
        <v>1519184.9192836201</v>
      </c>
      <c r="H2029" s="34">
        <v>1519184.9192836201</v>
      </c>
      <c r="I2029" s="34">
        <v>1519184.9192836201</v>
      </c>
      <c r="J2029" s="34">
        <v>1519184.9192836201</v>
      </c>
      <c r="K2029" s="34">
        <v>1519184.9192836201</v>
      </c>
      <c r="L2029" s="34">
        <v>1519184.9192836201</v>
      </c>
      <c r="M2029" s="34">
        <v>1519184.9192836201</v>
      </c>
      <c r="N2029" s="34">
        <v>1519184.9192836201</v>
      </c>
      <c r="O2029" s="34">
        <v>1519184.9192836201</v>
      </c>
      <c r="P2029" s="34">
        <v>1519184.9192836201</v>
      </c>
      <c r="Q2029" s="34">
        <v>1519184.9192836201</v>
      </c>
      <c r="R2029" s="34">
        <v>1519184.9192836201</v>
      </c>
      <c r="S2029" s="34">
        <v>1519184.9192836201</v>
      </c>
    </row>
    <row r="2030" spans="2:19">
      <c r="B2030" s="5">
        <v>1990</v>
      </c>
      <c r="C2030" s="34">
        <v>313030.82568549959</v>
      </c>
      <c r="D2030" s="34">
        <v>313030.82568549959</v>
      </c>
      <c r="E2030" s="34">
        <v>313030.82568549959</v>
      </c>
      <c r="F2030" s="34">
        <v>313030.82568549959</v>
      </c>
      <c r="G2030" s="34">
        <v>313030.82568549959</v>
      </c>
      <c r="H2030" s="34">
        <v>313030.82568549959</v>
      </c>
      <c r="I2030" s="34">
        <v>313030.82568549959</v>
      </c>
      <c r="J2030" s="34">
        <v>313030.82568549959</v>
      </c>
      <c r="K2030" s="34">
        <v>313030.82568549959</v>
      </c>
      <c r="L2030" s="34">
        <v>313030.82568549959</v>
      </c>
      <c r="M2030" s="34">
        <v>313030.82568549959</v>
      </c>
      <c r="N2030" s="34">
        <v>313030.82568549959</v>
      </c>
      <c r="O2030" s="34">
        <v>313030.82568549959</v>
      </c>
      <c r="P2030" s="34">
        <v>313030.82568549959</v>
      </c>
      <c r="Q2030" s="34">
        <v>313030.82568549959</v>
      </c>
      <c r="R2030" s="34">
        <v>313030.82568549959</v>
      </c>
      <c r="S2030" s="34">
        <v>313030.82568549959</v>
      </c>
    </row>
    <row r="2031" spans="2:19">
      <c r="B2031" s="5">
        <v>1989</v>
      </c>
      <c r="C2031" s="34">
        <v>408671.5016963993</v>
      </c>
      <c r="D2031" s="34">
        <v>408671.5016963993</v>
      </c>
      <c r="E2031" s="34">
        <v>408671.5016963993</v>
      </c>
      <c r="F2031" s="34">
        <v>408671.5016963993</v>
      </c>
      <c r="G2031" s="34">
        <v>408671.5016963993</v>
      </c>
      <c r="H2031" s="34">
        <v>408671.5016963993</v>
      </c>
      <c r="I2031" s="34">
        <v>408671.5016963993</v>
      </c>
      <c r="J2031" s="34">
        <v>408671.5016963993</v>
      </c>
      <c r="K2031" s="34">
        <v>408671.5016963993</v>
      </c>
      <c r="L2031" s="34">
        <v>408671.5016963993</v>
      </c>
      <c r="M2031" s="34">
        <v>408671.5016963993</v>
      </c>
      <c r="N2031" s="34">
        <v>408671.5016963993</v>
      </c>
      <c r="O2031" s="34">
        <v>408671.5016963993</v>
      </c>
      <c r="P2031" s="34">
        <v>408671.5016963993</v>
      </c>
      <c r="Q2031" s="34">
        <v>408671.5016963993</v>
      </c>
      <c r="R2031" s="34">
        <v>408671.5016963993</v>
      </c>
      <c r="S2031" s="34">
        <v>408671.5016963993</v>
      </c>
    </row>
    <row r="2032" spans="2:19">
      <c r="B2032" s="5">
        <v>1988</v>
      </c>
      <c r="C2032" s="34">
        <v>257541.79224063287</v>
      </c>
      <c r="D2032" s="34">
        <v>257541.79224063287</v>
      </c>
      <c r="E2032" s="34">
        <v>257541.79224063287</v>
      </c>
      <c r="F2032" s="34">
        <v>257541.79224063287</v>
      </c>
      <c r="G2032" s="34">
        <v>257541.79224063287</v>
      </c>
      <c r="H2032" s="34">
        <v>257541.79224063287</v>
      </c>
      <c r="I2032" s="34">
        <v>257541.79224063287</v>
      </c>
      <c r="J2032" s="34">
        <v>257541.79224063287</v>
      </c>
      <c r="K2032" s="34">
        <v>257541.79224063287</v>
      </c>
      <c r="L2032" s="34">
        <v>257541.79224063287</v>
      </c>
      <c r="M2032" s="34">
        <v>257541.79224063287</v>
      </c>
      <c r="N2032" s="34">
        <v>257541.79224063287</v>
      </c>
      <c r="O2032" s="34">
        <v>257541.79224063287</v>
      </c>
      <c r="P2032" s="34">
        <v>257541.79224063287</v>
      </c>
      <c r="Q2032" s="34">
        <v>257541.79224063287</v>
      </c>
      <c r="R2032" s="34">
        <v>257541.79224063287</v>
      </c>
      <c r="S2032" s="34">
        <v>257541.79224063287</v>
      </c>
    </row>
    <row r="2033" spans="2:19">
      <c r="B2033" s="5">
        <v>1987</v>
      </c>
      <c r="C2033" s="34">
        <v>405744.98139618419</v>
      </c>
      <c r="D2033" s="34">
        <v>405744.98139618419</v>
      </c>
      <c r="E2033" s="34">
        <v>405744.98139618419</v>
      </c>
      <c r="F2033" s="34">
        <v>405744.98139618419</v>
      </c>
      <c r="G2033" s="34">
        <v>405744.98139618419</v>
      </c>
      <c r="H2033" s="34">
        <v>405744.98139618419</v>
      </c>
      <c r="I2033" s="34">
        <v>405744.98139618419</v>
      </c>
      <c r="J2033" s="34">
        <v>405744.98139618419</v>
      </c>
      <c r="K2033" s="34">
        <v>405744.98139618419</v>
      </c>
      <c r="L2033" s="34">
        <v>405744.98139618419</v>
      </c>
      <c r="M2033" s="34">
        <v>405744.98139618419</v>
      </c>
      <c r="N2033" s="34">
        <v>405744.98139618419</v>
      </c>
      <c r="O2033" s="34">
        <v>405744.98139618419</v>
      </c>
      <c r="P2033" s="34">
        <v>405744.98139618419</v>
      </c>
      <c r="Q2033" s="34">
        <v>405744.98139618419</v>
      </c>
      <c r="R2033" s="34">
        <v>405744.98139618419</v>
      </c>
      <c r="S2033" s="34">
        <v>405744.98139618419</v>
      </c>
    </row>
    <row r="2034" spans="2:19">
      <c r="B2034" s="5">
        <v>1986</v>
      </c>
      <c r="C2034" s="34">
        <v>238410.72786678094</v>
      </c>
      <c r="D2034" s="34">
        <v>238410.72786678094</v>
      </c>
      <c r="E2034" s="34">
        <v>238410.72786678094</v>
      </c>
      <c r="F2034" s="34">
        <v>238410.72786678094</v>
      </c>
      <c r="G2034" s="34">
        <v>238410.72786678094</v>
      </c>
      <c r="H2034" s="34">
        <v>238410.72786678094</v>
      </c>
      <c r="I2034" s="34">
        <v>238410.72786678094</v>
      </c>
      <c r="J2034" s="34">
        <v>238410.72786678094</v>
      </c>
      <c r="K2034" s="34">
        <v>238410.72786678094</v>
      </c>
      <c r="L2034" s="34">
        <v>238410.72786678094</v>
      </c>
      <c r="M2034" s="34">
        <v>238410.72786678094</v>
      </c>
      <c r="N2034" s="34">
        <v>238410.72786678094</v>
      </c>
      <c r="O2034" s="34">
        <v>238410.72786678094</v>
      </c>
      <c r="P2034" s="34">
        <v>238410.72786678094</v>
      </c>
      <c r="Q2034" s="34">
        <v>238410.72786678094</v>
      </c>
      <c r="R2034" s="34">
        <v>238410.72786678094</v>
      </c>
      <c r="S2034" s="34">
        <v>238410.72786678094</v>
      </c>
    </row>
    <row r="2035" spans="2:19">
      <c r="B2035" s="5">
        <v>1985</v>
      </c>
      <c r="C2035" s="34">
        <v>465641.13745918265</v>
      </c>
      <c r="D2035" s="34">
        <v>465641.13745918265</v>
      </c>
      <c r="E2035" s="34">
        <v>465641.13745918265</v>
      </c>
      <c r="F2035" s="34">
        <v>465641.13745918265</v>
      </c>
      <c r="G2035" s="34">
        <v>465641.13745918265</v>
      </c>
      <c r="H2035" s="34">
        <v>465641.13745918265</v>
      </c>
      <c r="I2035" s="34">
        <v>465641.13745918265</v>
      </c>
      <c r="J2035" s="34">
        <v>465641.13745918265</v>
      </c>
      <c r="K2035" s="34">
        <v>465641.13745918265</v>
      </c>
      <c r="L2035" s="34">
        <v>465641.13745918265</v>
      </c>
      <c r="M2035" s="34">
        <v>465641.13745918265</v>
      </c>
      <c r="N2035" s="34">
        <v>465641.13745918265</v>
      </c>
      <c r="O2035" s="34">
        <v>465641.13745918265</v>
      </c>
      <c r="P2035" s="34">
        <v>465641.13745918265</v>
      </c>
      <c r="Q2035" s="34">
        <v>465641.13745918265</v>
      </c>
      <c r="R2035" s="34">
        <v>465641.13745918265</v>
      </c>
      <c r="S2035" s="34">
        <v>465641.13745918265</v>
      </c>
    </row>
    <row r="2036" spans="2:19">
      <c r="B2036" s="5">
        <v>1984</v>
      </c>
      <c r="C2036" s="34">
        <v>316827.51255085622</v>
      </c>
      <c r="D2036" s="34">
        <v>316827.51255085622</v>
      </c>
      <c r="E2036" s="34">
        <v>316827.51255085622</v>
      </c>
      <c r="F2036" s="34">
        <v>316827.51255085622</v>
      </c>
      <c r="G2036" s="34">
        <v>316827.51255085622</v>
      </c>
      <c r="H2036" s="34">
        <v>316827.51255085622</v>
      </c>
      <c r="I2036" s="34">
        <v>316827.51255085622</v>
      </c>
      <c r="J2036" s="34">
        <v>316827.51255085622</v>
      </c>
      <c r="K2036" s="34">
        <v>316827.51255085622</v>
      </c>
      <c r="L2036" s="34">
        <v>316827.51255085622</v>
      </c>
      <c r="M2036" s="34">
        <v>316827.51255085622</v>
      </c>
      <c r="N2036" s="34">
        <v>316827.51255085622</v>
      </c>
      <c r="O2036" s="34">
        <v>316827.51255085622</v>
      </c>
      <c r="P2036" s="34">
        <v>316827.51255085622</v>
      </c>
      <c r="Q2036" s="34">
        <v>316827.51255085622</v>
      </c>
      <c r="R2036" s="34">
        <v>316827.51255085622</v>
      </c>
      <c r="S2036" s="34">
        <v>316827.51255085622</v>
      </c>
    </row>
    <row r="2037" spans="2:19">
      <c r="B2037" s="5">
        <v>1983</v>
      </c>
      <c r="C2037" s="34">
        <v>416144.74395907461</v>
      </c>
      <c r="D2037" s="34">
        <v>416144.74395907461</v>
      </c>
      <c r="E2037" s="34">
        <v>416144.74395907461</v>
      </c>
      <c r="F2037" s="34">
        <v>416144.74395907461</v>
      </c>
      <c r="G2037" s="34">
        <v>416144.74395907461</v>
      </c>
      <c r="H2037" s="34">
        <v>416144.74395907461</v>
      </c>
      <c r="I2037" s="34">
        <v>416144.74395907461</v>
      </c>
      <c r="J2037" s="34">
        <v>416144.74395907461</v>
      </c>
      <c r="K2037" s="34">
        <v>416144.74395907461</v>
      </c>
      <c r="L2037" s="34">
        <v>416144.74395907461</v>
      </c>
      <c r="M2037" s="34">
        <v>416144.74395907461</v>
      </c>
      <c r="N2037" s="34">
        <v>416144.74395907461</v>
      </c>
      <c r="O2037" s="34">
        <v>416144.74395907461</v>
      </c>
      <c r="P2037" s="34">
        <v>416144.74395907461</v>
      </c>
      <c r="Q2037" s="34">
        <v>416144.74395907461</v>
      </c>
      <c r="R2037" s="34">
        <v>416144.74395907461</v>
      </c>
      <c r="S2037" s="34">
        <v>416144.74395907461</v>
      </c>
    </row>
    <row r="2038" spans="2:19">
      <c r="B2038" s="5">
        <v>1982</v>
      </c>
      <c r="C2038" s="34">
        <v>463921.363657996</v>
      </c>
      <c r="D2038" s="34">
        <v>463921.363657996</v>
      </c>
      <c r="E2038" s="34">
        <v>463921.363657996</v>
      </c>
      <c r="F2038" s="34">
        <v>463921.363657996</v>
      </c>
      <c r="G2038" s="34">
        <v>463921.363657996</v>
      </c>
      <c r="H2038" s="34">
        <v>463921.363657996</v>
      </c>
      <c r="I2038" s="34">
        <v>463921.363657996</v>
      </c>
      <c r="J2038" s="34">
        <v>463921.363657996</v>
      </c>
      <c r="K2038" s="34">
        <v>463921.363657996</v>
      </c>
      <c r="L2038" s="34">
        <v>463921.363657996</v>
      </c>
      <c r="M2038" s="34">
        <v>463921.363657996</v>
      </c>
      <c r="N2038" s="34">
        <v>463921.363657996</v>
      </c>
      <c r="O2038" s="34">
        <v>463921.363657996</v>
      </c>
      <c r="P2038" s="34">
        <v>463921.363657996</v>
      </c>
      <c r="Q2038" s="34">
        <v>463921.363657996</v>
      </c>
      <c r="R2038" s="34">
        <v>463921.363657996</v>
      </c>
      <c r="S2038" s="34">
        <v>463921.363657996</v>
      </c>
    </row>
    <row r="2039" spans="2:19">
      <c r="B2039" s="5">
        <v>1981</v>
      </c>
      <c r="C2039" s="34">
        <v>205017</v>
      </c>
      <c r="D2039" s="34">
        <v>205017</v>
      </c>
      <c r="E2039" s="34">
        <v>205017</v>
      </c>
      <c r="F2039" s="34">
        <v>205017</v>
      </c>
      <c r="G2039" s="34">
        <v>205017</v>
      </c>
      <c r="H2039" s="34">
        <v>205017</v>
      </c>
      <c r="I2039" s="34">
        <v>205017</v>
      </c>
      <c r="J2039" s="34">
        <v>205017</v>
      </c>
      <c r="K2039" s="34">
        <v>205017</v>
      </c>
      <c r="L2039" s="34">
        <v>205017</v>
      </c>
      <c r="M2039" s="34">
        <v>205017</v>
      </c>
      <c r="N2039" s="34">
        <v>205017</v>
      </c>
      <c r="O2039" s="34">
        <v>205017</v>
      </c>
      <c r="P2039" s="34">
        <v>205017</v>
      </c>
      <c r="Q2039" s="34">
        <v>205017</v>
      </c>
      <c r="R2039" s="34">
        <v>205017</v>
      </c>
      <c r="S2039" s="34">
        <v>205017</v>
      </c>
    </row>
    <row r="2040" spans="2:19">
      <c r="B2040" s="5">
        <v>1980</v>
      </c>
      <c r="C2040" s="34">
        <v>303181</v>
      </c>
      <c r="D2040" s="34">
        <v>303181</v>
      </c>
      <c r="E2040" s="34">
        <v>303181</v>
      </c>
      <c r="F2040" s="34">
        <v>303181</v>
      </c>
      <c r="G2040" s="34">
        <v>303181</v>
      </c>
      <c r="H2040" s="34">
        <v>303181</v>
      </c>
      <c r="I2040" s="34">
        <v>303181</v>
      </c>
      <c r="J2040" s="34">
        <v>303181</v>
      </c>
      <c r="K2040" s="34">
        <v>303181</v>
      </c>
      <c r="L2040" s="34">
        <v>303181</v>
      </c>
      <c r="M2040" s="34">
        <v>303181</v>
      </c>
      <c r="N2040" s="34">
        <v>303181</v>
      </c>
      <c r="O2040" s="34">
        <v>303181</v>
      </c>
      <c r="P2040" s="34">
        <v>303181</v>
      </c>
      <c r="Q2040" s="34">
        <v>303181</v>
      </c>
      <c r="R2040" s="34">
        <v>303181</v>
      </c>
      <c r="S2040" s="34">
        <v>303181</v>
      </c>
    </row>
    <row r="2041" spans="2:19">
      <c r="B2041" s="5">
        <v>1979</v>
      </c>
      <c r="C2041" s="34">
        <v>98895</v>
      </c>
      <c r="D2041" s="34">
        <v>98895</v>
      </c>
      <c r="E2041" s="34">
        <v>98895</v>
      </c>
      <c r="F2041" s="34">
        <v>98895</v>
      </c>
      <c r="G2041" s="34">
        <v>98895</v>
      </c>
      <c r="H2041" s="34">
        <v>98895</v>
      </c>
      <c r="I2041" s="34">
        <v>98895</v>
      </c>
      <c r="J2041" s="34">
        <v>98895</v>
      </c>
      <c r="K2041" s="34">
        <v>98895</v>
      </c>
      <c r="L2041" s="34">
        <v>98895</v>
      </c>
      <c r="M2041" s="34">
        <v>98895</v>
      </c>
      <c r="N2041" s="34">
        <v>98895</v>
      </c>
      <c r="O2041" s="34">
        <v>98895</v>
      </c>
      <c r="P2041" s="34">
        <v>98895</v>
      </c>
      <c r="Q2041" s="34">
        <v>98895</v>
      </c>
      <c r="R2041" s="34">
        <v>98895</v>
      </c>
      <c r="S2041" s="34">
        <v>98895</v>
      </c>
    </row>
    <row r="2042" spans="2:19">
      <c r="B2042" s="5">
        <v>1978</v>
      </c>
      <c r="C2042" s="34">
        <v>193960</v>
      </c>
      <c r="D2042" s="34">
        <v>193960</v>
      </c>
      <c r="E2042" s="34">
        <v>193960</v>
      </c>
      <c r="F2042" s="34">
        <v>193960</v>
      </c>
      <c r="G2042" s="34">
        <v>193960</v>
      </c>
      <c r="H2042" s="34">
        <v>193960</v>
      </c>
      <c r="I2042" s="34">
        <v>193960</v>
      </c>
      <c r="J2042" s="34">
        <v>193960</v>
      </c>
      <c r="K2042" s="34">
        <v>193960</v>
      </c>
      <c r="L2042" s="34">
        <v>193960</v>
      </c>
      <c r="M2042" s="34">
        <v>193960</v>
      </c>
      <c r="N2042" s="34">
        <v>193960</v>
      </c>
      <c r="O2042" s="34">
        <v>193960</v>
      </c>
      <c r="P2042" s="34">
        <v>193960</v>
      </c>
      <c r="Q2042" s="34">
        <v>193960</v>
      </c>
      <c r="R2042" s="34">
        <v>193960</v>
      </c>
      <c r="S2042" s="34">
        <v>193960</v>
      </c>
    </row>
    <row r="2043" spans="2:19">
      <c r="B2043" s="5">
        <v>1977</v>
      </c>
      <c r="C2043" s="34">
        <v>125207</v>
      </c>
      <c r="D2043" s="34">
        <v>125207</v>
      </c>
      <c r="E2043" s="34">
        <v>125207</v>
      </c>
      <c r="F2043" s="34">
        <v>125207</v>
      </c>
      <c r="G2043" s="34">
        <v>125207</v>
      </c>
      <c r="H2043" s="34">
        <v>125207</v>
      </c>
      <c r="I2043" s="34">
        <v>125207</v>
      </c>
      <c r="J2043" s="34">
        <v>125207</v>
      </c>
      <c r="K2043" s="34">
        <v>125207</v>
      </c>
      <c r="L2043" s="34">
        <v>125207</v>
      </c>
      <c r="M2043" s="34">
        <v>125207</v>
      </c>
      <c r="N2043" s="34">
        <v>125207</v>
      </c>
      <c r="O2043" s="34">
        <v>125207</v>
      </c>
      <c r="P2043" s="34">
        <v>125207</v>
      </c>
      <c r="Q2043" s="34">
        <v>125207</v>
      </c>
      <c r="R2043" s="34">
        <v>125207</v>
      </c>
      <c r="S2043" s="34">
        <v>125207</v>
      </c>
    </row>
    <row r="2044" spans="2:19">
      <c r="B2044" s="5">
        <v>1976</v>
      </c>
      <c r="C2044" s="34">
        <v>137080</v>
      </c>
      <c r="D2044" s="34">
        <v>137080</v>
      </c>
      <c r="E2044" s="34">
        <v>137080</v>
      </c>
      <c r="F2044" s="34">
        <v>137080</v>
      </c>
      <c r="G2044" s="34">
        <v>137080</v>
      </c>
      <c r="H2044" s="34">
        <v>137080</v>
      </c>
      <c r="I2044" s="34">
        <v>137080</v>
      </c>
      <c r="J2044" s="34">
        <v>137080</v>
      </c>
      <c r="K2044" s="34">
        <v>137080</v>
      </c>
      <c r="L2044" s="34">
        <v>137080</v>
      </c>
      <c r="M2044" s="34">
        <v>137080</v>
      </c>
      <c r="N2044" s="34">
        <v>137080</v>
      </c>
      <c r="O2044" s="34">
        <v>137080</v>
      </c>
      <c r="P2044" s="34">
        <v>137080</v>
      </c>
      <c r="Q2044" s="34">
        <v>137080</v>
      </c>
      <c r="R2044" s="34">
        <v>137080</v>
      </c>
      <c r="S2044" s="34">
        <v>137080</v>
      </c>
    </row>
    <row r="2045" spans="2:19">
      <c r="B2045" s="5">
        <v>1975</v>
      </c>
      <c r="C2045" s="34">
        <v>124242</v>
      </c>
      <c r="D2045" s="34">
        <v>124242</v>
      </c>
      <c r="E2045" s="34">
        <v>124242</v>
      </c>
      <c r="F2045" s="34">
        <v>124242</v>
      </c>
      <c r="G2045" s="34">
        <v>124242</v>
      </c>
      <c r="H2045" s="34">
        <v>124242</v>
      </c>
      <c r="I2045" s="34">
        <v>124242</v>
      </c>
      <c r="J2045" s="34">
        <v>124242</v>
      </c>
      <c r="K2045" s="34">
        <v>124242</v>
      </c>
      <c r="L2045" s="34">
        <v>124242</v>
      </c>
      <c r="M2045" s="34">
        <v>124242</v>
      </c>
      <c r="N2045" s="34">
        <v>124242</v>
      </c>
      <c r="O2045" s="34">
        <v>124242</v>
      </c>
      <c r="P2045" s="34">
        <v>124242</v>
      </c>
      <c r="Q2045" s="34">
        <v>124242</v>
      </c>
      <c r="R2045" s="34">
        <v>124242</v>
      </c>
      <c r="S2045" s="34">
        <v>124242</v>
      </c>
    </row>
    <row r="2046" spans="2:19">
      <c r="B2046" s="5">
        <v>1974</v>
      </c>
      <c r="C2046" s="34">
        <v>140707</v>
      </c>
      <c r="D2046" s="34">
        <v>140707</v>
      </c>
      <c r="E2046" s="34">
        <v>140707</v>
      </c>
      <c r="F2046" s="34">
        <v>140707</v>
      </c>
      <c r="G2046" s="34">
        <v>140707</v>
      </c>
      <c r="H2046" s="34">
        <v>140707</v>
      </c>
      <c r="I2046" s="34">
        <v>140707</v>
      </c>
      <c r="J2046" s="34">
        <v>140707</v>
      </c>
      <c r="K2046" s="34">
        <v>140707</v>
      </c>
      <c r="L2046" s="34">
        <v>140707</v>
      </c>
      <c r="M2046" s="34">
        <v>140707</v>
      </c>
      <c r="N2046" s="34">
        <v>140707</v>
      </c>
      <c r="O2046" s="34">
        <v>140707</v>
      </c>
      <c r="P2046" s="34">
        <v>140707</v>
      </c>
      <c r="Q2046" s="34">
        <v>140707</v>
      </c>
      <c r="R2046" s="34">
        <v>140707</v>
      </c>
      <c r="S2046" s="34">
        <v>140707</v>
      </c>
    </row>
    <row r="2047" spans="2:19">
      <c r="B2047" s="5">
        <v>1973</v>
      </c>
      <c r="C2047" s="34">
        <v>116964</v>
      </c>
      <c r="D2047" s="34">
        <v>116964</v>
      </c>
      <c r="E2047" s="34">
        <v>116964</v>
      </c>
      <c r="F2047" s="34">
        <v>116964</v>
      </c>
      <c r="G2047" s="34">
        <v>116964</v>
      </c>
      <c r="H2047" s="34">
        <v>116964</v>
      </c>
      <c r="I2047" s="34">
        <v>116964</v>
      </c>
      <c r="J2047" s="34">
        <v>116964</v>
      </c>
      <c r="K2047" s="34">
        <v>116964</v>
      </c>
      <c r="L2047" s="34">
        <v>116964</v>
      </c>
      <c r="M2047" s="34">
        <v>116964</v>
      </c>
      <c r="N2047" s="34">
        <v>116964</v>
      </c>
      <c r="O2047" s="34">
        <v>116964</v>
      </c>
      <c r="P2047" s="34">
        <v>116964</v>
      </c>
      <c r="Q2047" s="34">
        <v>116964</v>
      </c>
      <c r="R2047" s="34">
        <v>116964</v>
      </c>
      <c r="S2047" s="34">
        <v>116964</v>
      </c>
    </row>
    <row r="2048" spans="2:19">
      <c r="B2048" s="5">
        <v>1972</v>
      </c>
      <c r="C2048" s="34">
        <v>58547.88</v>
      </c>
      <c r="D2048" s="34">
        <v>58547.88</v>
      </c>
      <c r="E2048" s="34">
        <v>58547.88</v>
      </c>
      <c r="F2048" s="34">
        <v>58547.88</v>
      </c>
      <c r="G2048" s="34">
        <v>58547.88</v>
      </c>
      <c r="H2048" s="34">
        <v>58547.88</v>
      </c>
      <c r="I2048" s="34">
        <v>58547.88</v>
      </c>
      <c r="J2048" s="34">
        <v>58547.88</v>
      </c>
      <c r="K2048" s="34">
        <v>58547.88</v>
      </c>
      <c r="L2048" s="34">
        <v>58547.88</v>
      </c>
      <c r="M2048" s="34">
        <v>58547.88</v>
      </c>
      <c r="N2048" s="34">
        <v>58547.88</v>
      </c>
      <c r="O2048" s="34">
        <v>58547.88</v>
      </c>
      <c r="P2048" s="34">
        <v>58547.88</v>
      </c>
      <c r="Q2048" s="34">
        <v>58547.88</v>
      </c>
      <c r="R2048" s="34">
        <v>58547.88</v>
      </c>
      <c r="S2048" s="34">
        <v>58547.88</v>
      </c>
    </row>
    <row r="2049" spans="2:19">
      <c r="B2049" s="5">
        <v>1971</v>
      </c>
      <c r="C2049" s="34">
        <v>154033</v>
      </c>
      <c r="D2049" s="34">
        <v>154033</v>
      </c>
      <c r="E2049" s="34">
        <v>154033</v>
      </c>
      <c r="F2049" s="34">
        <v>154033</v>
      </c>
      <c r="G2049" s="34">
        <v>154033</v>
      </c>
      <c r="H2049" s="34">
        <v>154033</v>
      </c>
      <c r="I2049" s="34">
        <v>154033</v>
      </c>
      <c r="J2049" s="34">
        <v>154033</v>
      </c>
      <c r="K2049" s="34">
        <v>154033</v>
      </c>
      <c r="L2049" s="34">
        <v>154033</v>
      </c>
      <c r="M2049" s="34">
        <v>154033</v>
      </c>
      <c r="N2049" s="34">
        <v>154033</v>
      </c>
      <c r="O2049" s="34">
        <v>154033</v>
      </c>
      <c r="P2049" s="34">
        <v>154033</v>
      </c>
      <c r="Q2049" s="34">
        <v>154033</v>
      </c>
      <c r="R2049" s="34">
        <v>154033</v>
      </c>
      <c r="S2049" s="34">
        <v>154033</v>
      </c>
    </row>
    <row r="2050" spans="2:19">
      <c r="B2050" s="5">
        <v>1970</v>
      </c>
      <c r="C2050" s="34">
        <v>88867</v>
      </c>
      <c r="D2050" s="34">
        <v>88867</v>
      </c>
      <c r="E2050" s="34">
        <v>88867</v>
      </c>
      <c r="F2050" s="34">
        <v>88867</v>
      </c>
      <c r="G2050" s="34">
        <v>88867</v>
      </c>
      <c r="H2050" s="34">
        <v>88867</v>
      </c>
      <c r="I2050" s="34">
        <v>88867</v>
      </c>
      <c r="J2050" s="34">
        <v>88867</v>
      </c>
      <c r="K2050" s="34">
        <v>88867</v>
      </c>
      <c r="L2050" s="34">
        <v>88867</v>
      </c>
      <c r="M2050" s="34">
        <v>88867</v>
      </c>
      <c r="N2050" s="34">
        <v>88867</v>
      </c>
      <c r="O2050" s="34">
        <v>88867</v>
      </c>
      <c r="P2050" s="34">
        <v>88867</v>
      </c>
      <c r="Q2050" s="34">
        <v>88867</v>
      </c>
      <c r="R2050" s="34">
        <v>88867</v>
      </c>
      <c r="S2050" s="34">
        <v>88867</v>
      </c>
    </row>
    <row r="2051" spans="2:19">
      <c r="B2051" s="5">
        <v>1969</v>
      </c>
      <c r="C2051" s="34">
        <v>70937.42</v>
      </c>
      <c r="D2051" s="34">
        <v>70937.42</v>
      </c>
      <c r="E2051" s="34">
        <v>70937.42</v>
      </c>
      <c r="F2051" s="34">
        <v>70937.42</v>
      </c>
      <c r="G2051" s="34">
        <v>70937.42</v>
      </c>
      <c r="H2051" s="34">
        <v>70937.42</v>
      </c>
      <c r="I2051" s="34">
        <v>70937.42</v>
      </c>
      <c r="J2051" s="34">
        <v>70937.42</v>
      </c>
      <c r="K2051" s="34">
        <v>70937.42</v>
      </c>
      <c r="L2051" s="34">
        <v>70937.42</v>
      </c>
      <c r="M2051" s="34">
        <v>70937.42</v>
      </c>
      <c r="N2051" s="34">
        <v>70937.42</v>
      </c>
      <c r="O2051" s="34">
        <v>70937.42</v>
      </c>
      <c r="P2051" s="34">
        <v>70937.42</v>
      </c>
      <c r="Q2051" s="34">
        <v>70937.42</v>
      </c>
      <c r="R2051" s="34">
        <v>70937.42</v>
      </c>
      <c r="S2051" s="34">
        <v>70937.42</v>
      </c>
    </row>
    <row r="2052" spans="2:19">
      <c r="B2052" s="5">
        <v>1968</v>
      </c>
      <c r="C2052" s="34">
        <v>5587</v>
      </c>
      <c r="D2052" s="34">
        <v>5587</v>
      </c>
      <c r="E2052" s="34">
        <v>5587</v>
      </c>
      <c r="F2052" s="34">
        <v>5587</v>
      </c>
      <c r="G2052" s="34">
        <v>5587</v>
      </c>
      <c r="H2052" s="34">
        <v>5587</v>
      </c>
      <c r="I2052" s="34">
        <v>5587</v>
      </c>
      <c r="J2052" s="34">
        <v>5587</v>
      </c>
      <c r="K2052" s="34">
        <v>5587</v>
      </c>
      <c r="L2052" s="34">
        <v>5587</v>
      </c>
      <c r="M2052" s="34">
        <v>5587</v>
      </c>
      <c r="N2052" s="34">
        <v>5587</v>
      </c>
      <c r="O2052" s="34">
        <v>5587</v>
      </c>
      <c r="P2052" s="34">
        <v>5587</v>
      </c>
      <c r="Q2052" s="34">
        <v>5587</v>
      </c>
      <c r="R2052" s="34">
        <v>5587</v>
      </c>
      <c r="S2052" s="34">
        <v>5587</v>
      </c>
    </row>
    <row r="2053" spans="2:19">
      <c r="B2053" s="5">
        <v>1967</v>
      </c>
      <c r="C2053" s="34">
        <v>34229</v>
      </c>
      <c r="D2053" s="34">
        <v>34229</v>
      </c>
      <c r="E2053" s="34">
        <v>34229</v>
      </c>
      <c r="F2053" s="34">
        <v>34229</v>
      </c>
      <c r="G2053" s="34">
        <v>34229</v>
      </c>
      <c r="H2053" s="34">
        <v>34229</v>
      </c>
      <c r="I2053" s="34">
        <v>34229</v>
      </c>
      <c r="J2053" s="34">
        <v>34229</v>
      </c>
      <c r="K2053" s="34">
        <v>34229</v>
      </c>
      <c r="L2053" s="34">
        <v>34229</v>
      </c>
      <c r="M2053" s="34">
        <v>34229</v>
      </c>
      <c r="N2053" s="34">
        <v>34229</v>
      </c>
      <c r="O2053" s="34">
        <v>34229</v>
      </c>
      <c r="P2053" s="34">
        <v>34229</v>
      </c>
      <c r="Q2053" s="34">
        <v>34229</v>
      </c>
      <c r="R2053" s="34">
        <v>34229</v>
      </c>
      <c r="S2053" s="34">
        <v>34229</v>
      </c>
    </row>
    <row r="2054" spans="2:19">
      <c r="B2054" s="5">
        <v>1966</v>
      </c>
      <c r="C2054" s="34">
        <v>31190</v>
      </c>
      <c r="D2054" s="34">
        <v>31190</v>
      </c>
      <c r="E2054" s="34">
        <v>31190</v>
      </c>
      <c r="F2054" s="34">
        <v>31190</v>
      </c>
      <c r="G2054" s="34">
        <v>31190</v>
      </c>
      <c r="H2054" s="34">
        <v>31190</v>
      </c>
      <c r="I2054" s="34">
        <v>31190</v>
      </c>
      <c r="J2054" s="34">
        <v>31190</v>
      </c>
      <c r="K2054" s="34">
        <v>31190</v>
      </c>
      <c r="L2054" s="34">
        <v>31190</v>
      </c>
      <c r="M2054" s="34">
        <v>31190</v>
      </c>
      <c r="N2054" s="34">
        <v>31190</v>
      </c>
      <c r="O2054" s="34">
        <v>31190</v>
      </c>
      <c r="P2054" s="34">
        <v>31190</v>
      </c>
      <c r="Q2054" s="34">
        <v>31190</v>
      </c>
      <c r="R2054" s="34">
        <v>31190</v>
      </c>
      <c r="S2054" s="34">
        <v>31190</v>
      </c>
    </row>
    <row r="2055" spans="2:19">
      <c r="B2055" s="5">
        <v>1965</v>
      </c>
      <c r="C2055" s="34">
        <v>64295</v>
      </c>
      <c r="D2055" s="34">
        <v>64295</v>
      </c>
      <c r="E2055" s="34">
        <v>64295</v>
      </c>
      <c r="F2055" s="34">
        <v>64295</v>
      </c>
      <c r="G2055" s="34">
        <v>64295</v>
      </c>
      <c r="H2055" s="34">
        <v>64295</v>
      </c>
      <c r="I2055" s="34">
        <v>64295</v>
      </c>
      <c r="J2055" s="34">
        <v>64295</v>
      </c>
      <c r="K2055" s="34">
        <v>64295</v>
      </c>
      <c r="L2055" s="34">
        <v>64295</v>
      </c>
      <c r="M2055" s="34">
        <v>64295</v>
      </c>
      <c r="N2055" s="34">
        <v>64295</v>
      </c>
      <c r="O2055" s="34">
        <v>64295</v>
      </c>
      <c r="P2055" s="34">
        <v>64295</v>
      </c>
      <c r="Q2055" s="34">
        <v>64295</v>
      </c>
      <c r="R2055" s="34">
        <v>64295</v>
      </c>
      <c r="S2055" s="34">
        <v>64295</v>
      </c>
    </row>
    <row r="2056" spans="2:19">
      <c r="B2056" s="5">
        <v>1964</v>
      </c>
      <c r="C2056" s="34">
        <v>31399</v>
      </c>
      <c r="D2056" s="34">
        <v>31399</v>
      </c>
      <c r="E2056" s="34">
        <v>31399</v>
      </c>
      <c r="F2056" s="34">
        <v>31399</v>
      </c>
      <c r="G2056" s="34">
        <v>31399</v>
      </c>
      <c r="H2056" s="34">
        <v>31399</v>
      </c>
      <c r="I2056" s="34">
        <v>31399</v>
      </c>
      <c r="J2056" s="34">
        <v>31399</v>
      </c>
      <c r="K2056" s="34">
        <v>31399</v>
      </c>
      <c r="L2056" s="34">
        <v>31399</v>
      </c>
      <c r="M2056" s="34">
        <v>31399</v>
      </c>
      <c r="N2056" s="34">
        <v>31399</v>
      </c>
      <c r="O2056" s="34">
        <v>31399</v>
      </c>
      <c r="P2056" s="34">
        <v>31399</v>
      </c>
      <c r="Q2056" s="34">
        <v>31399</v>
      </c>
      <c r="R2056" s="34">
        <v>31399</v>
      </c>
      <c r="S2056" s="34">
        <v>31399</v>
      </c>
    </row>
    <row r="2057" spans="2:19">
      <c r="B2057" s="5">
        <v>1963</v>
      </c>
      <c r="C2057" s="34">
        <v>35157</v>
      </c>
      <c r="D2057" s="34">
        <v>35157</v>
      </c>
      <c r="E2057" s="34">
        <v>35157</v>
      </c>
      <c r="F2057" s="34">
        <v>35157</v>
      </c>
      <c r="G2057" s="34">
        <v>35157</v>
      </c>
      <c r="H2057" s="34">
        <v>35157</v>
      </c>
      <c r="I2057" s="34">
        <v>35157</v>
      </c>
      <c r="J2057" s="34">
        <v>35157</v>
      </c>
      <c r="K2057" s="34">
        <v>35157</v>
      </c>
      <c r="L2057" s="34">
        <v>35157</v>
      </c>
      <c r="M2057" s="34">
        <v>35157</v>
      </c>
      <c r="N2057" s="34">
        <v>35157</v>
      </c>
      <c r="O2057" s="34">
        <v>35157</v>
      </c>
      <c r="P2057" s="34">
        <v>35157</v>
      </c>
      <c r="Q2057" s="34">
        <v>35157</v>
      </c>
      <c r="R2057" s="34">
        <v>35157</v>
      </c>
      <c r="S2057" s="34">
        <v>35157</v>
      </c>
    </row>
    <row r="2058" spans="2:19">
      <c r="B2058" s="5">
        <v>1962</v>
      </c>
      <c r="C2058" s="34">
        <v>13737</v>
      </c>
      <c r="D2058" s="34">
        <v>13737</v>
      </c>
      <c r="E2058" s="34">
        <v>13737</v>
      </c>
      <c r="F2058" s="34">
        <v>13737</v>
      </c>
      <c r="G2058" s="34">
        <v>13737</v>
      </c>
      <c r="H2058" s="34">
        <v>13737</v>
      </c>
      <c r="I2058" s="34">
        <v>13737</v>
      </c>
      <c r="J2058" s="34">
        <v>13737</v>
      </c>
      <c r="K2058" s="34">
        <v>13737</v>
      </c>
      <c r="L2058" s="34">
        <v>13737</v>
      </c>
      <c r="M2058" s="34">
        <v>13737</v>
      </c>
      <c r="N2058" s="34">
        <v>13737</v>
      </c>
      <c r="O2058" s="34">
        <v>13737</v>
      </c>
      <c r="P2058" s="34">
        <v>13737</v>
      </c>
      <c r="Q2058" s="34">
        <v>13737</v>
      </c>
      <c r="R2058" s="34">
        <v>13737</v>
      </c>
      <c r="S2058" s="34">
        <v>13737</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c r="D2067" s="34"/>
      <c r="E2067" s="34"/>
      <c r="F2067" s="34"/>
      <c r="G2067" s="34"/>
      <c r="H2067" s="34"/>
      <c r="I2067" s="34"/>
      <c r="J2067" s="34"/>
      <c r="K2067" s="34"/>
      <c r="L2067" s="34"/>
      <c r="M2067" s="34"/>
      <c r="N2067" s="34">
        <v>0</v>
      </c>
      <c r="O2067" s="34">
        <v>0</v>
      </c>
      <c r="P2067" s="34">
        <v>0</v>
      </c>
      <c r="Q2067" s="34">
        <v>0</v>
      </c>
      <c r="R2067" s="34">
        <v>0</v>
      </c>
      <c r="S2067" s="34">
        <v>0</v>
      </c>
    </row>
    <row r="2068" spans="2:19">
      <c r="B2068" s="5">
        <v>1952</v>
      </c>
      <c r="C2068" s="34"/>
      <c r="D2068" s="34"/>
      <c r="E2068" s="34"/>
      <c r="F2068" s="34"/>
      <c r="G2068" s="34"/>
      <c r="H2068" s="34"/>
      <c r="I2068" s="34"/>
      <c r="J2068" s="34"/>
      <c r="K2068" s="34"/>
      <c r="L2068" s="34"/>
      <c r="M2068" s="34"/>
      <c r="N2068" s="34">
        <v>0</v>
      </c>
      <c r="O2068" s="34">
        <v>0</v>
      </c>
      <c r="P2068" s="34">
        <v>0</v>
      </c>
      <c r="Q2068" s="34">
        <v>0</v>
      </c>
      <c r="R2068" s="34">
        <v>0</v>
      </c>
      <c r="S2068" s="34">
        <v>0</v>
      </c>
    </row>
    <row r="2069" spans="2:19">
      <c r="B2069" s="5">
        <v>1951</v>
      </c>
      <c r="C2069" s="34"/>
      <c r="D2069" s="34"/>
      <c r="E2069" s="34"/>
      <c r="F2069" s="34"/>
      <c r="G2069" s="34"/>
      <c r="H2069" s="34"/>
      <c r="I2069" s="34"/>
      <c r="J2069" s="34"/>
      <c r="K2069" s="34"/>
      <c r="L2069" s="34"/>
      <c r="M2069" s="34"/>
      <c r="N2069" s="34">
        <v>0</v>
      </c>
      <c r="O2069" s="34">
        <v>0</v>
      </c>
      <c r="P2069" s="34">
        <v>0</v>
      </c>
      <c r="Q2069" s="34">
        <v>0</v>
      </c>
      <c r="R2069" s="34">
        <v>0</v>
      </c>
      <c r="S2069" s="34">
        <v>0</v>
      </c>
    </row>
    <row r="2070" spans="2:19">
      <c r="B2070" s="5">
        <v>1950</v>
      </c>
      <c r="C2070" s="34"/>
      <c r="D2070" s="34"/>
      <c r="E2070" s="34"/>
      <c r="F2070" s="34"/>
      <c r="G2070" s="34"/>
      <c r="H2070" s="34"/>
      <c r="I2070" s="34"/>
      <c r="J2070" s="34"/>
      <c r="K2070" s="34"/>
      <c r="L2070" s="34"/>
      <c r="M2070" s="34"/>
      <c r="N2070" s="34">
        <v>0</v>
      </c>
      <c r="O2070" s="34">
        <v>0</v>
      </c>
      <c r="P2070" s="34">
        <v>0</v>
      </c>
      <c r="Q2070" s="34">
        <v>0</v>
      </c>
      <c r="R2070" s="34">
        <v>0</v>
      </c>
      <c r="S2070" s="34">
        <v>0</v>
      </c>
    </row>
    <row r="2071" spans="2:19">
      <c r="B2071" s="5">
        <v>1949</v>
      </c>
      <c r="C2071" s="34"/>
      <c r="D2071" s="34"/>
      <c r="E2071" s="34"/>
      <c r="F2071" s="34"/>
      <c r="G2071" s="34"/>
      <c r="H2071" s="34"/>
      <c r="I2071" s="34"/>
      <c r="J2071" s="34"/>
      <c r="K2071" s="34"/>
      <c r="L2071" s="34"/>
      <c r="M2071" s="34"/>
      <c r="N2071" s="34">
        <v>0</v>
      </c>
      <c r="O2071" s="34">
        <v>0</v>
      </c>
      <c r="P2071" s="34">
        <v>0</v>
      </c>
      <c r="Q2071" s="34">
        <v>0</v>
      </c>
      <c r="R2071" s="34">
        <v>0</v>
      </c>
      <c r="S2071" s="34">
        <v>0</v>
      </c>
    </row>
    <row r="2072" spans="2:19">
      <c r="B2072" s="5">
        <v>1948</v>
      </c>
      <c r="C2072" s="34"/>
      <c r="D2072" s="34"/>
      <c r="E2072" s="34"/>
      <c r="F2072" s="34"/>
      <c r="G2072" s="34"/>
      <c r="H2072" s="34"/>
      <c r="I2072" s="34"/>
      <c r="J2072" s="34"/>
      <c r="K2072" s="34"/>
      <c r="L2072" s="34"/>
      <c r="M2072" s="34"/>
      <c r="N2072" s="34">
        <v>0</v>
      </c>
      <c r="O2072" s="34">
        <v>0</v>
      </c>
      <c r="P2072" s="34">
        <v>0</v>
      </c>
      <c r="Q2072" s="34">
        <v>0</v>
      </c>
      <c r="R2072" s="34">
        <v>0</v>
      </c>
      <c r="S2072" s="34">
        <v>0</v>
      </c>
    </row>
    <row r="2073" spans="2:19">
      <c r="B2073" s="5">
        <v>1947</v>
      </c>
      <c r="C2073" s="34"/>
      <c r="D2073" s="34"/>
      <c r="E2073" s="34"/>
      <c r="F2073" s="34"/>
      <c r="G2073" s="34"/>
      <c r="H2073" s="34"/>
      <c r="I2073" s="34"/>
      <c r="J2073" s="34"/>
      <c r="K2073" s="34"/>
      <c r="L2073" s="34"/>
      <c r="M2073" s="34"/>
      <c r="N2073" s="34">
        <v>0</v>
      </c>
      <c r="O2073" s="34">
        <v>0</v>
      </c>
      <c r="P2073" s="34">
        <v>0</v>
      </c>
      <c r="Q2073" s="34">
        <v>0</v>
      </c>
      <c r="R2073" s="34">
        <v>0</v>
      </c>
      <c r="S2073" s="34">
        <v>0</v>
      </c>
    </row>
    <row r="2074" spans="2:19">
      <c r="B2074" s="5">
        <v>1946</v>
      </c>
      <c r="C2074" s="34"/>
      <c r="D2074" s="34"/>
      <c r="E2074" s="34"/>
      <c r="F2074" s="34"/>
      <c r="G2074" s="34"/>
      <c r="H2074" s="34"/>
      <c r="I2074" s="34"/>
      <c r="J2074" s="34"/>
      <c r="K2074" s="34"/>
      <c r="L2074" s="34"/>
      <c r="M2074" s="34"/>
      <c r="N2074" s="34">
        <v>0</v>
      </c>
      <c r="O2074" s="34">
        <v>0</v>
      </c>
      <c r="P2074" s="34">
        <v>0</v>
      </c>
      <c r="Q2074" s="34">
        <v>0</v>
      </c>
      <c r="R2074" s="34">
        <v>0</v>
      </c>
      <c r="S2074" s="34">
        <v>0</v>
      </c>
    </row>
    <row r="2075" spans="2:19">
      <c r="B2075" s="5">
        <v>1945</v>
      </c>
      <c r="C2075" s="34"/>
      <c r="D2075" s="34"/>
      <c r="E2075" s="34"/>
      <c r="F2075" s="34"/>
      <c r="G2075" s="34"/>
      <c r="H2075" s="34"/>
      <c r="I2075" s="34"/>
      <c r="J2075" s="34"/>
      <c r="K2075" s="34"/>
      <c r="L2075" s="34"/>
      <c r="M2075" s="34"/>
      <c r="N2075" s="34">
        <v>0</v>
      </c>
      <c r="O2075" s="34"/>
      <c r="P2075" s="34"/>
      <c r="Q2075" s="34"/>
      <c r="R2075" s="34"/>
      <c r="S2075" s="34"/>
    </row>
    <row r="2076" spans="2:19">
      <c r="B2076" s="5">
        <v>1944</v>
      </c>
      <c r="C2076" s="34"/>
      <c r="D2076" s="34"/>
      <c r="E2076" s="34"/>
      <c r="F2076" s="34"/>
      <c r="G2076" s="34"/>
      <c r="H2076" s="34"/>
      <c r="I2076" s="34"/>
      <c r="J2076" s="34"/>
      <c r="K2076" s="34"/>
      <c r="L2076" s="34"/>
      <c r="M2076" s="34"/>
      <c r="N2076" s="34">
        <v>0</v>
      </c>
      <c r="O2076" s="34"/>
      <c r="P2076" s="34"/>
      <c r="Q2076" s="34"/>
      <c r="R2076" s="34"/>
      <c r="S2076" s="34"/>
    </row>
    <row r="2077" spans="2:19">
      <c r="B2077" s="5">
        <v>1943</v>
      </c>
      <c r="C2077" s="34"/>
      <c r="D2077" s="34"/>
      <c r="E2077" s="34"/>
      <c r="F2077" s="34"/>
      <c r="G2077" s="34"/>
      <c r="H2077" s="34"/>
      <c r="I2077" s="34"/>
      <c r="J2077" s="34"/>
      <c r="K2077" s="34"/>
      <c r="L2077" s="34"/>
      <c r="M2077" s="34"/>
      <c r="N2077" s="34">
        <v>0</v>
      </c>
      <c r="O2077" s="34"/>
      <c r="P2077" s="34"/>
      <c r="Q2077" s="34"/>
      <c r="R2077" s="34"/>
      <c r="S2077" s="34"/>
    </row>
    <row r="2078" spans="2:19">
      <c r="B2078" s="5">
        <v>1942</v>
      </c>
      <c r="C2078" s="34"/>
      <c r="D2078" s="34"/>
      <c r="E2078" s="34"/>
      <c r="F2078" s="34"/>
      <c r="G2078" s="34"/>
      <c r="H2078" s="34"/>
      <c r="I2078" s="34"/>
      <c r="J2078" s="34"/>
      <c r="K2078" s="34"/>
      <c r="L2078" s="34"/>
      <c r="M2078" s="34"/>
      <c r="N2078" s="34">
        <v>0</v>
      </c>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13404901.385796227</v>
      </c>
      <c r="D2091" s="7">
        <f>SUM(D2013:D2090)</f>
        <v>13651710.195796229</v>
      </c>
      <c r="E2091" s="7">
        <f>SUM(E2012:E2090)</f>
        <v>13768026.275796227</v>
      </c>
      <c r="F2091" s="7">
        <f>SUM(F2011:F2090)</f>
        <v>13856470.205796227</v>
      </c>
      <c r="G2091" s="7">
        <f>SUM(G2010:G2090)</f>
        <v>14448997.655796226</v>
      </c>
      <c r="H2091" s="7">
        <f>SUM(H2004:H2090)</f>
        <v>14663294.895796228</v>
      </c>
      <c r="I2091" s="7">
        <f>SUM(I2004:I2090)</f>
        <v>15097558.575796228</v>
      </c>
      <c r="J2091" s="7">
        <f t="shared" ref="J2091" si="39">SUM(J2004:J2090)</f>
        <v>15300824.596996229</v>
      </c>
      <c r="K2091" s="7">
        <f>SUM(K2004:K2090)</f>
        <v>15369741.174796227</v>
      </c>
      <c r="L2091" s="7">
        <f t="shared" ref="L2091" si="40">SUM(L2004:L2090)</f>
        <v>15551744.697436228</v>
      </c>
      <c r="M2091" s="7">
        <f>SUM(M2004:M2090)</f>
        <v>16119252.387376022</v>
      </c>
      <c r="N2091" s="10">
        <f>SUM(N1999:N2090)</f>
        <v>16543477.826685105</v>
      </c>
      <c r="O2091" s="10">
        <f>SUM(O1999:O2090)</f>
        <v>16990004.636970099</v>
      </c>
      <c r="P2091" s="10">
        <f>SUM(P1999:P2090)</f>
        <v>17328465.2970763</v>
      </c>
      <c r="Q2091" s="10">
        <f>SUM(Q1999:Q2090)</f>
        <v>17430104.9370763</v>
      </c>
      <c r="R2091" s="10">
        <f>SUM(R1998:R2090)</f>
        <v>18016139.927076302</v>
      </c>
      <c r="S2091" s="10">
        <f>SUM(S1998:S2090)</f>
        <v>18708268.337076299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v>5921.92</v>
      </c>
      <c r="N2099" s="34">
        <v>5921.92</v>
      </c>
      <c r="O2099" s="34">
        <v>5921.92</v>
      </c>
      <c r="P2099" s="34">
        <v>5921.92</v>
      </c>
      <c r="Q2099" s="34">
        <v>5921.92</v>
      </c>
      <c r="R2099" s="34">
        <v>5921.92</v>
      </c>
      <c r="S2099" s="34">
        <v>5921.92</v>
      </c>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5921.92</v>
      </c>
      <c r="N2186" s="10">
        <f>SUM(N2094:N2185)</f>
        <v>5921.92</v>
      </c>
      <c r="O2186" s="10">
        <f>SUM(O2094:O2185)</f>
        <v>5921.92</v>
      </c>
      <c r="P2186" s="10">
        <f>SUM(P2094:P2185)</f>
        <v>5921.92</v>
      </c>
      <c r="Q2186" s="10">
        <f>SUM(Q2094:Q2185)</f>
        <v>5921.92</v>
      </c>
      <c r="R2186" s="10">
        <f>SUM(R2093:R2185)</f>
        <v>5921.92</v>
      </c>
      <c r="S2186" s="10">
        <f>SUM(S2093:S2185)</f>
        <v>5921.92</v>
      </c>
    </row>
    <row r="2187" spans="1:19">
      <c r="A2187" s="64"/>
      <c r="B2187" s="6"/>
      <c r="C2187" s="7"/>
      <c r="D2187" s="7"/>
      <c r="E2187" s="7"/>
      <c r="F2187" s="7"/>
      <c r="G2187" s="7"/>
      <c r="H2187" s="7"/>
      <c r="I2187" s="7"/>
      <c r="J2187" s="7"/>
      <c r="K2187" s="7"/>
      <c r="L2187" s="7"/>
      <c r="M2187" s="9"/>
    </row>
    <row r="2188" spans="1:19" hidden="1" outlineLevel="3">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hidden="1" outlineLevel="3">
      <c r="A2189" s="35"/>
      <c r="B2189" s="5">
        <v>2021</v>
      </c>
      <c r="C2189" s="33"/>
      <c r="D2189" s="33"/>
      <c r="E2189" s="33"/>
      <c r="F2189" s="33"/>
      <c r="G2189" s="33"/>
      <c r="H2189" s="33"/>
      <c r="I2189" s="33"/>
      <c r="J2189" s="33"/>
      <c r="K2189" s="33"/>
      <c r="L2189" s="33"/>
      <c r="M2189" s="33"/>
      <c r="N2189" s="33"/>
      <c r="O2189" s="33"/>
      <c r="P2189" s="33"/>
      <c r="Q2189" s="33"/>
      <c r="R2189" s="34"/>
      <c r="S2189" s="34"/>
    </row>
    <row r="2190" spans="1:19" hidden="1" outlineLevel="3">
      <c r="B2190" s="5">
        <v>2020</v>
      </c>
      <c r="C2190" s="33"/>
      <c r="D2190" s="33"/>
      <c r="E2190" s="33"/>
      <c r="F2190" s="33"/>
      <c r="G2190" s="33"/>
      <c r="H2190" s="33"/>
      <c r="I2190" s="33"/>
      <c r="J2190" s="33"/>
      <c r="K2190" s="33"/>
      <c r="L2190" s="33"/>
      <c r="M2190" s="33"/>
      <c r="N2190" s="33"/>
      <c r="O2190" s="33"/>
      <c r="P2190" s="33"/>
      <c r="Q2190" s="34"/>
      <c r="R2190" s="34"/>
      <c r="S2190" s="34"/>
    </row>
    <row r="2191" spans="1:19" hidden="1" outlineLevel="3">
      <c r="A2191" s="37"/>
      <c r="B2191" s="5">
        <v>2019</v>
      </c>
      <c r="C2191" s="33"/>
      <c r="D2191" s="33"/>
      <c r="E2191" s="33"/>
      <c r="F2191" s="33"/>
      <c r="G2191" s="33"/>
      <c r="H2191" s="33"/>
      <c r="I2191" s="33"/>
      <c r="J2191" s="33"/>
      <c r="K2191" s="33"/>
      <c r="L2191" s="33"/>
      <c r="M2191" s="33"/>
      <c r="N2191" s="33"/>
      <c r="O2191" s="33"/>
      <c r="P2191" s="34"/>
      <c r="Q2191" s="34"/>
      <c r="R2191" s="34"/>
      <c r="S2191" s="34"/>
    </row>
    <row r="2192" spans="1:19" hidden="1" outlineLevel="3">
      <c r="A2192" s="37"/>
      <c r="B2192" s="5">
        <v>2018</v>
      </c>
      <c r="C2192" s="33"/>
      <c r="D2192" s="33"/>
      <c r="E2192" s="33"/>
      <c r="F2192" s="33"/>
      <c r="G2192" s="33"/>
      <c r="H2192" s="33"/>
      <c r="I2192" s="33"/>
      <c r="J2192" s="33"/>
      <c r="K2192" s="33"/>
      <c r="L2192" s="33"/>
      <c r="M2192" s="33"/>
      <c r="N2192" s="33"/>
      <c r="O2192" s="34"/>
      <c r="P2192" s="34"/>
      <c r="Q2192" s="34"/>
      <c r="R2192" s="34"/>
      <c r="S2192" s="34"/>
    </row>
    <row r="2193" spans="1:19" hidden="1" outlineLevel="3">
      <c r="A2193" s="37"/>
      <c r="B2193" s="5">
        <v>2017</v>
      </c>
      <c r="C2193" s="33"/>
      <c r="D2193" s="33"/>
      <c r="E2193" s="33"/>
      <c r="F2193" s="33"/>
      <c r="G2193" s="33"/>
      <c r="H2193" s="33"/>
      <c r="I2193" s="33"/>
      <c r="J2193" s="33"/>
      <c r="K2193" s="33"/>
      <c r="L2193" s="33"/>
      <c r="M2193" s="33"/>
      <c r="N2193" s="34"/>
      <c r="O2193" s="34"/>
      <c r="P2193" s="34"/>
      <c r="Q2193" s="34"/>
      <c r="R2193" s="34"/>
      <c r="S2193" s="34"/>
    </row>
    <row r="2194" spans="1:19" hidden="1" outlineLevel="3">
      <c r="B2194" s="5">
        <v>2016</v>
      </c>
      <c r="C2194" s="33"/>
      <c r="D2194" s="33"/>
      <c r="E2194" s="33"/>
      <c r="F2194" s="33"/>
      <c r="G2194" s="33"/>
      <c r="H2194" s="33"/>
      <c r="I2194" s="33"/>
      <c r="J2194" s="33"/>
      <c r="K2194" s="33"/>
      <c r="L2194" s="33"/>
      <c r="M2194" s="34"/>
      <c r="N2194" s="34"/>
      <c r="O2194" s="34"/>
      <c r="P2194" s="34"/>
      <c r="Q2194" s="34"/>
      <c r="R2194" s="34"/>
      <c r="S2194" s="34"/>
    </row>
    <row r="2195" spans="1:19" hidden="1" outlineLevel="3">
      <c r="B2195" s="5">
        <v>2015</v>
      </c>
      <c r="C2195" s="33"/>
      <c r="D2195" s="33"/>
      <c r="E2195" s="33"/>
      <c r="F2195" s="33"/>
      <c r="G2195" s="33"/>
      <c r="H2195" s="33"/>
      <c r="I2195" s="33"/>
      <c r="J2195" s="33"/>
      <c r="K2195" s="33"/>
      <c r="L2195" s="34"/>
      <c r="M2195" s="34"/>
      <c r="N2195" s="34"/>
      <c r="O2195" s="34"/>
      <c r="P2195" s="34"/>
      <c r="Q2195" s="34"/>
      <c r="R2195" s="34"/>
      <c r="S2195" s="34"/>
    </row>
    <row r="2196" spans="1:19" hidden="1" outlineLevel="3">
      <c r="B2196" s="5">
        <v>2014</v>
      </c>
      <c r="C2196" s="33"/>
      <c r="D2196" s="33"/>
      <c r="E2196" s="33"/>
      <c r="F2196" s="33"/>
      <c r="G2196" s="33"/>
      <c r="H2196" s="33"/>
      <c r="I2196" s="33"/>
      <c r="J2196" s="33"/>
      <c r="K2196" s="34"/>
      <c r="L2196" s="34"/>
      <c r="M2196" s="34"/>
      <c r="N2196" s="34"/>
      <c r="O2196" s="34"/>
      <c r="P2196" s="34"/>
      <c r="Q2196" s="34"/>
      <c r="R2196" s="34"/>
      <c r="S2196" s="34"/>
    </row>
    <row r="2197" spans="1:19" hidden="1" outlineLevel="3">
      <c r="B2197" s="5">
        <v>2013</v>
      </c>
      <c r="C2197" s="33"/>
      <c r="D2197" s="33"/>
      <c r="E2197" s="33"/>
      <c r="F2197" s="33"/>
      <c r="G2197" s="33"/>
      <c r="H2197" s="33"/>
      <c r="I2197" s="33"/>
      <c r="J2197" s="34"/>
      <c r="K2197" s="34"/>
      <c r="L2197" s="34"/>
      <c r="M2197" s="34"/>
      <c r="N2197" s="34"/>
      <c r="O2197" s="34"/>
      <c r="P2197" s="34"/>
      <c r="Q2197" s="34"/>
      <c r="R2197" s="34"/>
      <c r="S2197" s="34"/>
    </row>
    <row r="2198" spans="1:19" hidden="1" outlineLevel="3">
      <c r="B2198" s="5">
        <v>2012</v>
      </c>
      <c r="C2198" s="33"/>
      <c r="D2198" s="33"/>
      <c r="E2198" s="33"/>
      <c r="F2198" s="33"/>
      <c r="G2198" s="33"/>
      <c r="H2198" s="33"/>
      <c r="I2198" s="34"/>
      <c r="J2198" s="34"/>
      <c r="K2198" s="34"/>
      <c r="L2198" s="34"/>
      <c r="M2198" s="34"/>
      <c r="N2198" s="34"/>
      <c r="O2198" s="34"/>
      <c r="P2198" s="34"/>
      <c r="Q2198" s="34"/>
      <c r="R2198" s="34"/>
      <c r="S2198" s="34"/>
    </row>
    <row r="2199" spans="1:19" hidden="1" outlineLevel="3">
      <c r="B2199" s="5">
        <v>2011</v>
      </c>
      <c r="C2199" s="33"/>
      <c r="D2199" s="33"/>
      <c r="E2199" s="33"/>
      <c r="F2199" s="33"/>
      <c r="G2199" s="33"/>
      <c r="H2199" s="34"/>
      <c r="I2199" s="34"/>
      <c r="J2199" s="34"/>
      <c r="K2199" s="34"/>
      <c r="L2199" s="34"/>
      <c r="M2199" s="34"/>
      <c r="N2199" s="34"/>
      <c r="O2199" s="34"/>
      <c r="P2199" s="34"/>
      <c r="Q2199" s="34"/>
      <c r="R2199" s="34"/>
      <c r="S2199" s="34"/>
    </row>
    <row r="2200" spans="1:19" hidden="1" outlineLevel="3">
      <c r="B2200" s="5">
        <v>2010</v>
      </c>
      <c r="C2200" s="33"/>
      <c r="D2200" s="33"/>
      <c r="E2200" s="33"/>
      <c r="F2200" s="33"/>
      <c r="G2200" s="34"/>
      <c r="H2200" s="34"/>
      <c r="I2200" s="34"/>
      <c r="J2200" s="34"/>
      <c r="K2200" s="34"/>
      <c r="L2200" s="34"/>
      <c r="M2200" s="34"/>
      <c r="N2200" s="34"/>
      <c r="O2200" s="34"/>
      <c r="P2200" s="34"/>
      <c r="Q2200" s="34"/>
      <c r="R2200" s="34"/>
      <c r="S2200" s="34"/>
    </row>
    <row r="2201" spans="1:19" hidden="1" outlineLevel="3">
      <c r="B2201" s="5">
        <v>2009</v>
      </c>
      <c r="C2201" s="33"/>
      <c r="D2201" s="33"/>
      <c r="E2201" s="33"/>
      <c r="F2201" s="34"/>
      <c r="G2201" s="34"/>
      <c r="H2201" s="34"/>
      <c r="I2201" s="34"/>
      <c r="J2201" s="34"/>
      <c r="K2201" s="34"/>
      <c r="L2201" s="34"/>
      <c r="M2201" s="34"/>
      <c r="N2201" s="34"/>
      <c r="O2201" s="34"/>
      <c r="P2201" s="34"/>
      <c r="Q2201" s="34"/>
      <c r="R2201" s="34"/>
      <c r="S2201" s="34"/>
    </row>
    <row r="2202" spans="1:19" hidden="1" outlineLevel="3">
      <c r="B2202" s="5">
        <v>2008</v>
      </c>
      <c r="C2202" s="33"/>
      <c r="D2202" s="33"/>
      <c r="E2202" s="34"/>
      <c r="F2202" s="34"/>
      <c r="G2202" s="34"/>
      <c r="H2202" s="34"/>
      <c r="I2202" s="34"/>
      <c r="J2202" s="34"/>
      <c r="K2202" s="34"/>
      <c r="L2202" s="34"/>
      <c r="M2202" s="34"/>
      <c r="N2202" s="34"/>
      <c r="O2202" s="34"/>
      <c r="P2202" s="34"/>
      <c r="Q2202" s="34"/>
      <c r="R2202" s="34"/>
      <c r="S2202" s="34"/>
    </row>
    <row r="2203" spans="1:19" hidden="1" outlineLevel="3">
      <c r="B2203" s="5">
        <v>2007</v>
      </c>
      <c r="C2203" s="33"/>
      <c r="D2203" s="34"/>
      <c r="E2203" s="34"/>
      <c r="F2203" s="34"/>
      <c r="G2203" s="34"/>
      <c r="H2203" s="34"/>
      <c r="I2203" s="34"/>
      <c r="J2203" s="34"/>
      <c r="K2203" s="34"/>
      <c r="L2203" s="34"/>
      <c r="M2203" s="34"/>
      <c r="N2203" s="34"/>
      <c r="O2203" s="34"/>
      <c r="P2203" s="34"/>
      <c r="Q2203" s="34"/>
      <c r="R2203" s="34"/>
      <c r="S2203" s="34"/>
    </row>
    <row r="2204" spans="1:19" hidden="1" outlineLevel="3">
      <c r="B2204" s="5">
        <v>2006</v>
      </c>
      <c r="C2204" s="34"/>
      <c r="D2204" s="34"/>
      <c r="E2204" s="34"/>
      <c r="F2204" s="34"/>
      <c r="G2204" s="34"/>
      <c r="H2204" s="34"/>
      <c r="I2204" s="34"/>
      <c r="J2204" s="34"/>
      <c r="K2204" s="34"/>
      <c r="L2204" s="34"/>
      <c r="M2204" s="34"/>
      <c r="N2204" s="34"/>
      <c r="O2204" s="34"/>
      <c r="P2204" s="34"/>
      <c r="Q2204" s="34"/>
      <c r="R2204" s="34"/>
      <c r="S2204" s="34"/>
    </row>
    <row r="2205" spans="1:19" hidden="1" outlineLevel="3">
      <c r="B2205" s="5">
        <v>2005</v>
      </c>
      <c r="C2205" s="34"/>
      <c r="D2205" s="34"/>
      <c r="E2205" s="34"/>
      <c r="F2205" s="34"/>
      <c r="G2205" s="34"/>
      <c r="H2205" s="34"/>
      <c r="I2205" s="34"/>
      <c r="J2205" s="34"/>
      <c r="K2205" s="34"/>
      <c r="L2205" s="34"/>
      <c r="M2205" s="34"/>
      <c r="N2205" s="34"/>
      <c r="O2205" s="34"/>
      <c r="P2205" s="34"/>
      <c r="Q2205" s="34"/>
      <c r="R2205" s="34"/>
      <c r="S2205" s="34"/>
    </row>
    <row r="2206" spans="1:19" hidden="1" outlineLevel="3">
      <c r="B2206" s="5">
        <v>2004</v>
      </c>
      <c r="C2206" s="34"/>
      <c r="D2206" s="34"/>
      <c r="E2206" s="34"/>
      <c r="F2206" s="34"/>
      <c r="G2206" s="34"/>
      <c r="H2206" s="34"/>
      <c r="I2206" s="34"/>
      <c r="J2206" s="34"/>
      <c r="K2206" s="34"/>
      <c r="L2206" s="34"/>
      <c r="M2206" s="34"/>
      <c r="N2206" s="34"/>
      <c r="O2206" s="34"/>
      <c r="P2206" s="34"/>
      <c r="Q2206" s="34"/>
      <c r="R2206" s="34"/>
      <c r="S2206" s="34"/>
    </row>
    <row r="2207" spans="1:19" hidden="1" outlineLevel="3">
      <c r="B2207" s="5">
        <v>2003</v>
      </c>
      <c r="C2207" s="34"/>
      <c r="D2207" s="34"/>
      <c r="E2207" s="34"/>
      <c r="F2207" s="34"/>
      <c r="G2207" s="34"/>
      <c r="H2207" s="34"/>
      <c r="I2207" s="34"/>
      <c r="J2207" s="34"/>
      <c r="K2207" s="34"/>
      <c r="L2207" s="34"/>
      <c r="M2207" s="34"/>
      <c r="N2207" s="34"/>
      <c r="O2207" s="34"/>
      <c r="P2207" s="34"/>
      <c r="Q2207" s="34"/>
      <c r="R2207" s="34"/>
      <c r="S2207" s="34"/>
    </row>
    <row r="2208" spans="1:19" hidden="1" outlineLevel="3">
      <c r="B2208" s="5">
        <v>2002</v>
      </c>
      <c r="C2208" s="34"/>
      <c r="D2208" s="34"/>
      <c r="E2208" s="34"/>
      <c r="F2208" s="34"/>
      <c r="G2208" s="34"/>
      <c r="H2208" s="34"/>
      <c r="I2208" s="34"/>
      <c r="J2208" s="34"/>
      <c r="K2208" s="34"/>
      <c r="L2208" s="34"/>
      <c r="M2208" s="34"/>
      <c r="N2208" s="34"/>
      <c r="O2208" s="34"/>
      <c r="P2208" s="34"/>
      <c r="Q2208" s="34"/>
      <c r="R2208" s="34"/>
      <c r="S2208" s="34"/>
    </row>
    <row r="2209" spans="2:19" hidden="1" outlineLevel="3">
      <c r="B2209" s="5">
        <v>2001</v>
      </c>
      <c r="C2209" s="34"/>
      <c r="D2209" s="34"/>
      <c r="E2209" s="34"/>
      <c r="F2209" s="34"/>
      <c r="G2209" s="34"/>
      <c r="H2209" s="34"/>
      <c r="I2209" s="34"/>
      <c r="J2209" s="34"/>
      <c r="K2209" s="34"/>
      <c r="L2209" s="34"/>
      <c r="M2209" s="34"/>
      <c r="N2209" s="34"/>
      <c r="O2209" s="34"/>
      <c r="P2209" s="34"/>
      <c r="Q2209" s="34"/>
      <c r="R2209" s="34"/>
      <c r="S2209" s="34"/>
    </row>
    <row r="2210" spans="2:19" hidden="1" outlineLevel="3">
      <c r="B2210" s="5">
        <v>2000</v>
      </c>
      <c r="C2210" s="34"/>
      <c r="D2210" s="34"/>
      <c r="E2210" s="34"/>
      <c r="F2210" s="34"/>
      <c r="G2210" s="34"/>
      <c r="H2210" s="34"/>
      <c r="I2210" s="34"/>
      <c r="J2210" s="34"/>
      <c r="K2210" s="34"/>
      <c r="L2210" s="34"/>
      <c r="M2210" s="34"/>
      <c r="N2210" s="34"/>
      <c r="O2210" s="34"/>
      <c r="P2210" s="34"/>
      <c r="Q2210" s="34"/>
      <c r="R2210" s="34"/>
      <c r="S2210" s="34"/>
    </row>
    <row r="2211" spans="2:19" hidden="1" outlineLevel="3">
      <c r="B2211" s="5">
        <v>1999</v>
      </c>
      <c r="C2211" s="34"/>
      <c r="D2211" s="34"/>
      <c r="E2211" s="34"/>
      <c r="F2211" s="34"/>
      <c r="G2211" s="34"/>
      <c r="H2211" s="34"/>
      <c r="I2211" s="34"/>
      <c r="J2211" s="34"/>
      <c r="K2211" s="34"/>
      <c r="L2211" s="34"/>
      <c r="M2211" s="34"/>
      <c r="N2211" s="34"/>
      <c r="O2211" s="34"/>
      <c r="P2211" s="34"/>
      <c r="Q2211" s="34"/>
      <c r="R2211" s="34"/>
      <c r="S2211" s="34"/>
    </row>
    <row r="2212" spans="2:19" hidden="1" outlineLevel="3">
      <c r="B2212" s="5">
        <v>1998</v>
      </c>
      <c r="C2212" s="34"/>
      <c r="D2212" s="34"/>
      <c r="E2212" s="34"/>
      <c r="F2212" s="34"/>
      <c r="G2212" s="34"/>
      <c r="H2212" s="34"/>
      <c r="I2212" s="34"/>
      <c r="J2212" s="34"/>
      <c r="K2212" s="34"/>
      <c r="L2212" s="34"/>
      <c r="M2212" s="34"/>
      <c r="N2212" s="34"/>
      <c r="O2212" s="34"/>
      <c r="P2212" s="34"/>
      <c r="Q2212" s="34"/>
      <c r="R2212" s="34"/>
      <c r="S2212" s="34"/>
    </row>
    <row r="2213" spans="2:19" hidden="1" outlineLevel="3">
      <c r="B2213" s="5">
        <v>1997</v>
      </c>
      <c r="C2213" s="34"/>
      <c r="D2213" s="34"/>
      <c r="E2213" s="34"/>
      <c r="F2213" s="34"/>
      <c r="G2213" s="34"/>
      <c r="H2213" s="34"/>
      <c r="I2213" s="34"/>
      <c r="J2213" s="34"/>
      <c r="K2213" s="34"/>
      <c r="L2213" s="34"/>
      <c r="M2213" s="34"/>
      <c r="N2213" s="34"/>
      <c r="O2213" s="34"/>
      <c r="P2213" s="34"/>
      <c r="Q2213" s="34"/>
      <c r="R2213" s="34"/>
      <c r="S2213" s="34"/>
    </row>
    <row r="2214" spans="2:19" hidden="1" outlineLevel="3">
      <c r="B2214" s="5">
        <v>1996</v>
      </c>
      <c r="C2214" s="34"/>
      <c r="D2214" s="34"/>
      <c r="E2214" s="34"/>
      <c r="F2214" s="34"/>
      <c r="G2214" s="34"/>
      <c r="H2214" s="34"/>
      <c r="I2214" s="34"/>
      <c r="J2214" s="34"/>
      <c r="K2214" s="34"/>
      <c r="L2214" s="34"/>
      <c r="M2214" s="34"/>
      <c r="N2214" s="34"/>
      <c r="O2214" s="34"/>
      <c r="P2214" s="34"/>
      <c r="Q2214" s="34"/>
      <c r="R2214" s="34"/>
      <c r="S2214" s="34"/>
    </row>
    <row r="2215" spans="2:19" hidden="1" outlineLevel="3">
      <c r="B2215" s="5">
        <v>1995</v>
      </c>
      <c r="C2215" s="34"/>
      <c r="D2215" s="34"/>
      <c r="E2215" s="34"/>
      <c r="F2215" s="34"/>
      <c r="G2215" s="34"/>
      <c r="H2215" s="34"/>
      <c r="I2215" s="34"/>
      <c r="J2215" s="34"/>
      <c r="K2215" s="34"/>
      <c r="L2215" s="34"/>
      <c r="M2215" s="34"/>
      <c r="N2215" s="34"/>
      <c r="O2215" s="34"/>
      <c r="P2215" s="34"/>
      <c r="Q2215" s="34"/>
      <c r="R2215" s="34"/>
      <c r="S2215" s="34"/>
    </row>
    <row r="2216" spans="2:19" hidden="1" outlineLevel="3">
      <c r="B2216" s="5">
        <v>1994</v>
      </c>
      <c r="C2216" s="34"/>
      <c r="D2216" s="34"/>
      <c r="E2216" s="34"/>
      <c r="F2216" s="34"/>
      <c r="G2216" s="34"/>
      <c r="H2216" s="34"/>
      <c r="I2216" s="34"/>
      <c r="J2216" s="34"/>
      <c r="K2216" s="34"/>
      <c r="L2216" s="34"/>
      <c r="M2216" s="34"/>
      <c r="N2216" s="34"/>
      <c r="O2216" s="34"/>
      <c r="P2216" s="34"/>
      <c r="Q2216" s="34"/>
      <c r="R2216" s="34"/>
      <c r="S2216" s="34"/>
    </row>
    <row r="2217" spans="2:19" hidden="1" outlineLevel="3">
      <c r="B2217" s="5">
        <v>1993</v>
      </c>
      <c r="C2217" s="34"/>
      <c r="D2217" s="34"/>
      <c r="E2217" s="34"/>
      <c r="F2217" s="34"/>
      <c r="G2217" s="34"/>
      <c r="H2217" s="34"/>
      <c r="I2217" s="34"/>
      <c r="J2217" s="34"/>
      <c r="K2217" s="34"/>
      <c r="L2217" s="34"/>
      <c r="M2217" s="34"/>
      <c r="N2217" s="34"/>
      <c r="O2217" s="34"/>
      <c r="P2217" s="34"/>
      <c r="Q2217" s="34"/>
      <c r="R2217" s="34"/>
      <c r="S2217" s="34"/>
    </row>
    <row r="2218" spans="2:19" hidden="1" outlineLevel="3">
      <c r="B2218" s="5">
        <v>1992</v>
      </c>
      <c r="C2218" s="34"/>
      <c r="D2218" s="34"/>
      <c r="E2218" s="34"/>
      <c r="F2218" s="34"/>
      <c r="G2218" s="34"/>
      <c r="H2218" s="34"/>
      <c r="I2218" s="34"/>
      <c r="J2218" s="34"/>
      <c r="K2218" s="34"/>
      <c r="L2218" s="34"/>
      <c r="M2218" s="34"/>
      <c r="N2218" s="34"/>
      <c r="O2218" s="34"/>
      <c r="P2218" s="34"/>
      <c r="Q2218" s="34"/>
      <c r="R2218" s="34"/>
      <c r="S2218" s="34"/>
    </row>
    <row r="2219" spans="2:19" hidden="1" outlineLevel="3">
      <c r="B2219" s="5">
        <v>1991</v>
      </c>
      <c r="C2219" s="34"/>
      <c r="D2219" s="34"/>
      <c r="E2219" s="34"/>
      <c r="F2219" s="34"/>
      <c r="G2219" s="34"/>
      <c r="H2219" s="34"/>
      <c r="I2219" s="34"/>
      <c r="J2219" s="34"/>
      <c r="K2219" s="34"/>
      <c r="L2219" s="34"/>
      <c r="M2219" s="34"/>
      <c r="N2219" s="34"/>
      <c r="O2219" s="34"/>
      <c r="P2219" s="34"/>
      <c r="Q2219" s="34"/>
      <c r="R2219" s="34"/>
      <c r="S2219" s="34"/>
    </row>
    <row r="2220" spans="2:19" hidden="1" outlineLevel="3">
      <c r="B2220" s="5">
        <v>1990</v>
      </c>
      <c r="C2220" s="34"/>
      <c r="D2220" s="34"/>
      <c r="E2220" s="34"/>
      <c r="F2220" s="34"/>
      <c r="G2220" s="34"/>
      <c r="H2220" s="34"/>
      <c r="I2220" s="34"/>
      <c r="J2220" s="34"/>
      <c r="K2220" s="34"/>
      <c r="L2220" s="34"/>
      <c r="M2220" s="34"/>
      <c r="N2220" s="34"/>
      <c r="O2220" s="34"/>
      <c r="P2220" s="34"/>
      <c r="Q2220" s="34"/>
      <c r="R2220" s="34"/>
      <c r="S2220" s="34"/>
    </row>
    <row r="2221" spans="2:19" hidden="1" outlineLevel="3">
      <c r="B2221" s="5">
        <v>1989</v>
      </c>
      <c r="C2221" s="34"/>
      <c r="D2221" s="34"/>
      <c r="E2221" s="34"/>
      <c r="F2221" s="34"/>
      <c r="G2221" s="34"/>
      <c r="H2221" s="34"/>
      <c r="I2221" s="34"/>
      <c r="J2221" s="34"/>
      <c r="K2221" s="34"/>
      <c r="L2221" s="34"/>
      <c r="M2221" s="34"/>
      <c r="N2221" s="34"/>
      <c r="O2221" s="34"/>
      <c r="P2221" s="34"/>
      <c r="Q2221" s="34"/>
      <c r="R2221" s="34"/>
      <c r="S2221" s="34"/>
    </row>
    <row r="2222" spans="2:19" hidden="1" outlineLevel="3">
      <c r="B2222" s="5">
        <v>1988</v>
      </c>
      <c r="C2222" s="34"/>
      <c r="D2222" s="34"/>
      <c r="E2222" s="34"/>
      <c r="F2222" s="34"/>
      <c r="G2222" s="34"/>
      <c r="H2222" s="34"/>
      <c r="I2222" s="34"/>
      <c r="J2222" s="34"/>
      <c r="K2222" s="34"/>
      <c r="L2222" s="34"/>
      <c r="M2222" s="34"/>
      <c r="N2222" s="34"/>
      <c r="O2222" s="34"/>
      <c r="P2222" s="34"/>
      <c r="Q2222" s="34"/>
      <c r="R2222" s="34"/>
      <c r="S2222" s="34"/>
    </row>
    <row r="2223" spans="2:19" hidden="1" outlineLevel="3">
      <c r="B2223" s="5">
        <v>1987</v>
      </c>
      <c r="C2223" s="34"/>
      <c r="D2223" s="34"/>
      <c r="E2223" s="34"/>
      <c r="F2223" s="34"/>
      <c r="G2223" s="34"/>
      <c r="H2223" s="34"/>
      <c r="I2223" s="34"/>
      <c r="J2223" s="34"/>
      <c r="K2223" s="34"/>
      <c r="L2223" s="34"/>
      <c r="M2223" s="34"/>
      <c r="N2223" s="34"/>
      <c r="O2223" s="34"/>
      <c r="P2223" s="34"/>
      <c r="Q2223" s="34"/>
      <c r="R2223" s="34"/>
      <c r="S2223" s="34"/>
    </row>
    <row r="2224" spans="2:19" hidden="1" outlineLevel="3">
      <c r="B2224" s="5">
        <v>1986</v>
      </c>
      <c r="C2224" s="34"/>
      <c r="D2224" s="34"/>
      <c r="E2224" s="34"/>
      <c r="F2224" s="34"/>
      <c r="G2224" s="34"/>
      <c r="H2224" s="34"/>
      <c r="I2224" s="34"/>
      <c r="J2224" s="34"/>
      <c r="K2224" s="34"/>
      <c r="L2224" s="34"/>
      <c r="M2224" s="34"/>
      <c r="N2224" s="34"/>
      <c r="O2224" s="34"/>
      <c r="P2224" s="34"/>
      <c r="Q2224" s="34"/>
      <c r="R2224" s="34"/>
      <c r="S2224" s="34"/>
    </row>
    <row r="2225" spans="2:19" hidden="1" outlineLevel="3">
      <c r="B2225" s="5">
        <v>1985</v>
      </c>
      <c r="C2225" s="34"/>
      <c r="D2225" s="34"/>
      <c r="E2225" s="34"/>
      <c r="F2225" s="34"/>
      <c r="G2225" s="34"/>
      <c r="H2225" s="34"/>
      <c r="I2225" s="34"/>
      <c r="J2225" s="34"/>
      <c r="K2225" s="34"/>
      <c r="L2225" s="34"/>
      <c r="M2225" s="34"/>
      <c r="N2225" s="34"/>
      <c r="O2225" s="34"/>
      <c r="P2225" s="34"/>
      <c r="Q2225" s="34"/>
      <c r="R2225" s="34"/>
      <c r="S2225" s="34"/>
    </row>
    <row r="2226" spans="2:19" hidden="1" outlineLevel="3">
      <c r="B2226" s="5">
        <v>1984</v>
      </c>
      <c r="C2226" s="34"/>
      <c r="D2226" s="34"/>
      <c r="E2226" s="34"/>
      <c r="F2226" s="34"/>
      <c r="G2226" s="34"/>
      <c r="H2226" s="34"/>
      <c r="I2226" s="34"/>
      <c r="J2226" s="34"/>
      <c r="K2226" s="34"/>
      <c r="L2226" s="34"/>
      <c r="M2226" s="34"/>
      <c r="N2226" s="34"/>
      <c r="O2226" s="34"/>
      <c r="P2226" s="34"/>
      <c r="Q2226" s="34"/>
      <c r="R2226" s="34"/>
      <c r="S2226" s="34"/>
    </row>
    <row r="2227" spans="2:19" hidden="1" outlineLevel="3">
      <c r="B2227" s="5">
        <v>1983</v>
      </c>
      <c r="C2227" s="34"/>
      <c r="D2227" s="34"/>
      <c r="E2227" s="34"/>
      <c r="F2227" s="34"/>
      <c r="G2227" s="34"/>
      <c r="H2227" s="34"/>
      <c r="I2227" s="34"/>
      <c r="J2227" s="34"/>
      <c r="K2227" s="34"/>
      <c r="L2227" s="34"/>
      <c r="M2227" s="34"/>
      <c r="N2227" s="34"/>
      <c r="O2227" s="34"/>
      <c r="P2227" s="34"/>
      <c r="Q2227" s="34"/>
      <c r="R2227" s="34"/>
      <c r="S2227" s="34"/>
    </row>
    <row r="2228" spans="2:19" hidden="1" outlineLevel="3">
      <c r="B2228" s="5">
        <v>1982</v>
      </c>
      <c r="C2228" s="34"/>
      <c r="D2228" s="34"/>
      <c r="E2228" s="34"/>
      <c r="F2228" s="34"/>
      <c r="G2228" s="34"/>
      <c r="H2228" s="34"/>
      <c r="I2228" s="34"/>
      <c r="J2228" s="34"/>
      <c r="K2228" s="34"/>
      <c r="L2228" s="34"/>
      <c r="M2228" s="34"/>
      <c r="N2228" s="34"/>
      <c r="O2228" s="34"/>
      <c r="P2228" s="34"/>
      <c r="Q2228" s="34"/>
      <c r="R2228" s="34"/>
      <c r="S2228" s="34"/>
    </row>
    <row r="2229" spans="2:19" hidden="1" outlineLevel="3">
      <c r="B2229" s="5">
        <v>1981</v>
      </c>
      <c r="C2229" s="34"/>
      <c r="D2229" s="34"/>
      <c r="E2229" s="34"/>
      <c r="F2229" s="34"/>
      <c r="G2229" s="34"/>
      <c r="H2229" s="34"/>
      <c r="I2229" s="34"/>
      <c r="J2229" s="34"/>
      <c r="K2229" s="34"/>
      <c r="L2229" s="34"/>
      <c r="M2229" s="34"/>
      <c r="N2229" s="34"/>
      <c r="O2229" s="34"/>
      <c r="P2229" s="34"/>
      <c r="Q2229" s="34"/>
      <c r="R2229" s="34"/>
      <c r="S2229" s="34"/>
    </row>
    <row r="2230" spans="2:19" hidden="1" outlineLevel="3">
      <c r="B2230" s="5">
        <v>1980</v>
      </c>
      <c r="C2230" s="34"/>
      <c r="D2230" s="34"/>
      <c r="E2230" s="34"/>
      <c r="F2230" s="34"/>
      <c r="G2230" s="34"/>
      <c r="H2230" s="34"/>
      <c r="I2230" s="34"/>
      <c r="J2230" s="34"/>
      <c r="K2230" s="34"/>
      <c r="L2230" s="34"/>
      <c r="M2230" s="34"/>
      <c r="N2230" s="34"/>
      <c r="O2230" s="34"/>
      <c r="P2230" s="34"/>
      <c r="Q2230" s="34"/>
      <c r="R2230" s="34"/>
      <c r="S2230" s="34"/>
    </row>
    <row r="2231" spans="2:19" hidden="1" outlineLevel="3">
      <c r="B2231" s="5">
        <v>1979</v>
      </c>
      <c r="C2231" s="34"/>
      <c r="D2231" s="34"/>
      <c r="E2231" s="34"/>
      <c r="F2231" s="34"/>
      <c r="G2231" s="34"/>
      <c r="H2231" s="34"/>
      <c r="I2231" s="34"/>
      <c r="J2231" s="34"/>
      <c r="K2231" s="34"/>
      <c r="L2231" s="34"/>
      <c r="M2231" s="34"/>
      <c r="N2231" s="34"/>
      <c r="O2231" s="34"/>
      <c r="P2231" s="34"/>
      <c r="Q2231" s="34"/>
      <c r="R2231" s="34"/>
      <c r="S2231" s="34"/>
    </row>
    <row r="2232" spans="2:19" hidden="1" outlineLevel="3">
      <c r="B2232" s="5">
        <v>1978</v>
      </c>
      <c r="C2232" s="34"/>
      <c r="D2232" s="34"/>
      <c r="E2232" s="34"/>
      <c r="F2232" s="34"/>
      <c r="G2232" s="34"/>
      <c r="H2232" s="34"/>
      <c r="I2232" s="34"/>
      <c r="J2232" s="34"/>
      <c r="K2232" s="34"/>
      <c r="L2232" s="34"/>
      <c r="M2232" s="34"/>
      <c r="N2232" s="34"/>
      <c r="O2232" s="34"/>
      <c r="P2232" s="34"/>
      <c r="Q2232" s="34"/>
      <c r="R2232" s="34"/>
      <c r="S2232" s="34"/>
    </row>
    <row r="2233" spans="2:19" hidden="1" outlineLevel="3">
      <c r="B2233" s="5">
        <v>1977</v>
      </c>
      <c r="C2233" s="34"/>
      <c r="D2233" s="34"/>
      <c r="E2233" s="34"/>
      <c r="F2233" s="34"/>
      <c r="G2233" s="34"/>
      <c r="H2233" s="34"/>
      <c r="I2233" s="34"/>
      <c r="J2233" s="34"/>
      <c r="K2233" s="34"/>
      <c r="L2233" s="34"/>
      <c r="M2233" s="34"/>
      <c r="N2233" s="34"/>
      <c r="O2233" s="34"/>
      <c r="P2233" s="34"/>
      <c r="Q2233" s="34"/>
      <c r="R2233" s="34"/>
      <c r="S2233" s="34"/>
    </row>
    <row r="2234" spans="2:19" hidden="1" outlineLevel="3">
      <c r="B2234" s="5">
        <v>1976</v>
      </c>
      <c r="C2234" s="34"/>
      <c r="D2234" s="34"/>
      <c r="E2234" s="34"/>
      <c r="F2234" s="34"/>
      <c r="G2234" s="34"/>
      <c r="H2234" s="34"/>
      <c r="I2234" s="34"/>
      <c r="J2234" s="34"/>
      <c r="K2234" s="34"/>
      <c r="L2234" s="34"/>
      <c r="M2234" s="34"/>
      <c r="N2234" s="34"/>
      <c r="O2234" s="34"/>
      <c r="P2234" s="34"/>
      <c r="Q2234" s="34"/>
      <c r="R2234" s="34"/>
      <c r="S2234" s="34"/>
    </row>
    <row r="2235" spans="2:19" hidden="1" outlineLevel="3">
      <c r="B2235" s="5">
        <v>1975</v>
      </c>
      <c r="C2235" s="34"/>
      <c r="D2235" s="34"/>
      <c r="E2235" s="34"/>
      <c r="F2235" s="34"/>
      <c r="G2235" s="34"/>
      <c r="H2235" s="34"/>
      <c r="I2235" s="34"/>
      <c r="J2235" s="34"/>
      <c r="K2235" s="34"/>
      <c r="L2235" s="34"/>
      <c r="M2235" s="34"/>
      <c r="N2235" s="34"/>
      <c r="O2235" s="34"/>
      <c r="P2235" s="34"/>
      <c r="Q2235" s="34"/>
      <c r="R2235" s="34"/>
      <c r="S2235" s="34"/>
    </row>
    <row r="2236" spans="2:19" hidden="1" outlineLevel="3">
      <c r="B2236" s="5">
        <v>1974</v>
      </c>
      <c r="C2236" s="34"/>
      <c r="D2236" s="34"/>
      <c r="E2236" s="34"/>
      <c r="F2236" s="34"/>
      <c r="G2236" s="34"/>
      <c r="H2236" s="34"/>
      <c r="I2236" s="34"/>
      <c r="J2236" s="34"/>
      <c r="K2236" s="34"/>
      <c r="L2236" s="34"/>
      <c r="M2236" s="34"/>
      <c r="N2236" s="34"/>
      <c r="O2236" s="34"/>
      <c r="P2236" s="34"/>
      <c r="Q2236" s="34"/>
      <c r="R2236" s="34"/>
      <c r="S2236" s="34"/>
    </row>
    <row r="2237" spans="2:19" hidden="1" outlineLevel="3">
      <c r="B2237" s="5">
        <v>1973</v>
      </c>
      <c r="C2237" s="34"/>
      <c r="D2237" s="34"/>
      <c r="E2237" s="34"/>
      <c r="F2237" s="34"/>
      <c r="G2237" s="34"/>
      <c r="H2237" s="34"/>
      <c r="I2237" s="34"/>
      <c r="J2237" s="34"/>
      <c r="K2237" s="34"/>
      <c r="L2237" s="34"/>
      <c r="M2237" s="34"/>
      <c r="N2237" s="34"/>
      <c r="O2237" s="34"/>
      <c r="P2237" s="34"/>
      <c r="Q2237" s="34"/>
      <c r="R2237" s="34"/>
      <c r="S2237" s="34"/>
    </row>
    <row r="2238" spans="2:19" hidden="1" outlineLevel="3">
      <c r="B2238" s="5">
        <v>1972</v>
      </c>
      <c r="C2238" s="34"/>
      <c r="D2238" s="34"/>
      <c r="E2238" s="34"/>
      <c r="F2238" s="34"/>
      <c r="G2238" s="34"/>
      <c r="H2238" s="34"/>
      <c r="I2238" s="34"/>
      <c r="J2238" s="34"/>
      <c r="K2238" s="34"/>
      <c r="L2238" s="34"/>
      <c r="M2238" s="34"/>
      <c r="N2238" s="34"/>
      <c r="O2238" s="34"/>
      <c r="P2238" s="34"/>
      <c r="Q2238" s="34"/>
      <c r="R2238" s="34"/>
      <c r="S2238" s="34"/>
    </row>
    <row r="2239" spans="2:19" hidden="1" outlineLevel="3">
      <c r="B2239" s="5">
        <v>1971</v>
      </c>
      <c r="C2239" s="34"/>
      <c r="D2239" s="34"/>
      <c r="E2239" s="34"/>
      <c r="F2239" s="34"/>
      <c r="G2239" s="34"/>
      <c r="H2239" s="34"/>
      <c r="I2239" s="34"/>
      <c r="J2239" s="34"/>
      <c r="K2239" s="34"/>
      <c r="L2239" s="34"/>
      <c r="M2239" s="34"/>
      <c r="N2239" s="34"/>
      <c r="O2239" s="34"/>
      <c r="P2239" s="34"/>
      <c r="Q2239" s="34"/>
      <c r="R2239" s="34"/>
      <c r="S2239" s="34"/>
    </row>
    <row r="2240" spans="2:19" hidden="1" outlineLevel="3">
      <c r="B2240" s="5">
        <v>1970</v>
      </c>
      <c r="C2240" s="34"/>
      <c r="D2240" s="34"/>
      <c r="E2240" s="34"/>
      <c r="F2240" s="34"/>
      <c r="G2240" s="34"/>
      <c r="H2240" s="34"/>
      <c r="I2240" s="34"/>
      <c r="J2240" s="34"/>
      <c r="K2240" s="34"/>
      <c r="L2240" s="34"/>
      <c r="M2240" s="34"/>
      <c r="N2240" s="34"/>
      <c r="O2240" s="34"/>
      <c r="P2240" s="34"/>
      <c r="Q2240" s="34"/>
      <c r="R2240" s="34"/>
      <c r="S2240" s="34"/>
    </row>
    <row r="2241" spans="2:19" hidden="1" outlineLevel="3">
      <c r="B2241" s="5">
        <v>1969</v>
      </c>
      <c r="C2241" s="34"/>
      <c r="D2241" s="34"/>
      <c r="E2241" s="34"/>
      <c r="F2241" s="34"/>
      <c r="G2241" s="34"/>
      <c r="H2241" s="34"/>
      <c r="I2241" s="34"/>
      <c r="J2241" s="34"/>
      <c r="K2241" s="34"/>
      <c r="L2241" s="34"/>
      <c r="M2241" s="34"/>
      <c r="N2241" s="34"/>
      <c r="O2241" s="34"/>
      <c r="P2241" s="34"/>
      <c r="Q2241" s="34"/>
      <c r="R2241" s="34"/>
      <c r="S2241" s="34"/>
    </row>
    <row r="2242" spans="2:19" hidden="1" outlineLevel="3">
      <c r="B2242" s="5">
        <v>1968</v>
      </c>
      <c r="C2242" s="34"/>
      <c r="D2242" s="34"/>
      <c r="E2242" s="34"/>
      <c r="F2242" s="34"/>
      <c r="G2242" s="34"/>
      <c r="H2242" s="34"/>
      <c r="I2242" s="34"/>
      <c r="J2242" s="34"/>
      <c r="K2242" s="34"/>
      <c r="L2242" s="34"/>
      <c r="M2242" s="34"/>
      <c r="N2242" s="34"/>
      <c r="O2242" s="34"/>
      <c r="P2242" s="34"/>
      <c r="Q2242" s="34"/>
      <c r="R2242" s="34"/>
      <c r="S2242" s="34"/>
    </row>
    <row r="2243" spans="2:19" hidden="1" outlineLevel="3">
      <c r="B2243" s="5">
        <v>1967</v>
      </c>
      <c r="C2243" s="34"/>
      <c r="D2243" s="34"/>
      <c r="E2243" s="34"/>
      <c r="F2243" s="34"/>
      <c r="G2243" s="34"/>
      <c r="H2243" s="34"/>
      <c r="I2243" s="34"/>
      <c r="J2243" s="34"/>
      <c r="K2243" s="34"/>
      <c r="L2243" s="34"/>
      <c r="M2243" s="34"/>
      <c r="N2243" s="34"/>
      <c r="O2243" s="34"/>
      <c r="P2243" s="34"/>
      <c r="Q2243" s="34"/>
      <c r="R2243" s="34"/>
      <c r="S2243" s="34"/>
    </row>
    <row r="2244" spans="2:19" hidden="1" outlineLevel="3">
      <c r="B2244" s="5">
        <v>1966</v>
      </c>
      <c r="C2244" s="34"/>
      <c r="D2244" s="34"/>
      <c r="E2244" s="34"/>
      <c r="F2244" s="34"/>
      <c r="G2244" s="34"/>
      <c r="H2244" s="34"/>
      <c r="I2244" s="34"/>
      <c r="J2244" s="34"/>
      <c r="K2244" s="34"/>
      <c r="L2244" s="34"/>
      <c r="M2244" s="34"/>
      <c r="N2244" s="34"/>
      <c r="O2244" s="34"/>
      <c r="P2244" s="34"/>
      <c r="Q2244" s="34"/>
      <c r="R2244" s="34"/>
      <c r="S2244" s="34"/>
    </row>
    <row r="2245" spans="2:19" hidden="1" outlineLevel="3">
      <c r="B2245" s="5">
        <v>1965</v>
      </c>
      <c r="C2245" s="34"/>
      <c r="D2245" s="34"/>
      <c r="E2245" s="34"/>
      <c r="F2245" s="34"/>
      <c r="G2245" s="34"/>
      <c r="H2245" s="34"/>
      <c r="I2245" s="34"/>
      <c r="J2245" s="34"/>
      <c r="K2245" s="34"/>
      <c r="L2245" s="34"/>
      <c r="M2245" s="34"/>
      <c r="N2245" s="34"/>
      <c r="O2245" s="34"/>
      <c r="P2245" s="34"/>
      <c r="Q2245" s="34"/>
      <c r="R2245" s="34"/>
      <c r="S2245" s="34"/>
    </row>
    <row r="2246" spans="2:19" hidden="1" outlineLevel="3">
      <c r="B2246" s="5">
        <v>1964</v>
      </c>
      <c r="C2246" s="34"/>
      <c r="D2246" s="34"/>
      <c r="E2246" s="34"/>
      <c r="F2246" s="34"/>
      <c r="G2246" s="34"/>
      <c r="H2246" s="34"/>
      <c r="I2246" s="34"/>
      <c r="J2246" s="34"/>
      <c r="K2246" s="34"/>
      <c r="L2246" s="34"/>
      <c r="M2246" s="34"/>
      <c r="N2246" s="34"/>
      <c r="O2246" s="34"/>
      <c r="P2246" s="34"/>
      <c r="Q2246" s="34"/>
      <c r="R2246" s="34"/>
      <c r="S2246" s="34"/>
    </row>
    <row r="2247" spans="2:19" hidden="1" outlineLevel="3">
      <c r="B2247" s="5">
        <v>1963</v>
      </c>
      <c r="C2247" s="34"/>
      <c r="D2247" s="34"/>
      <c r="E2247" s="34"/>
      <c r="F2247" s="34"/>
      <c r="G2247" s="34"/>
      <c r="H2247" s="34"/>
      <c r="I2247" s="34"/>
      <c r="J2247" s="34"/>
      <c r="K2247" s="34"/>
      <c r="L2247" s="34"/>
      <c r="M2247" s="34"/>
      <c r="N2247" s="34"/>
      <c r="O2247" s="34"/>
      <c r="P2247" s="34"/>
      <c r="Q2247" s="34"/>
      <c r="R2247" s="34"/>
      <c r="S2247" s="34"/>
    </row>
    <row r="2248" spans="2:19" hidden="1" outlineLevel="3">
      <c r="B2248" s="5">
        <v>1962</v>
      </c>
      <c r="C2248" s="34"/>
      <c r="D2248" s="34"/>
      <c r="E2248" s="34"/>
      <c r="F2248" s="34"/>
      <c r="G2248" s="34"/>
      <c r="H2248" s="34"/>
      <c r="I2248" s="34"/>
      <c r="J2248" s="34"/>
      <c r="K2248" s="34"/>
      <c r="L2248" s="34"/>
      <c r="M2248" s="34"/>
      <c r="N2248" s="34"/>
      <c r="O2248" s="34"/>
      <c r="P2248" s="34"/>
      <c r="Q2248" s="34"/>
      <c r="R2248" s="34"/>
      <c r="S2248" s="34"/>
    </row>
    <row r="2249" spans="2:19" hidden="1" outlineLevel="3">
      <c r="B2249" s="5">
        <v>1961</v>
      </c>
      <c r="C2249" s="34"/>
      <c r="D2249" s="34"/>
      <c r="E2249" s="34"/>
      <c r="F2249" s="34"/>
      <c r="G2249" s="34"/>
      <c r="H2249" s="34"/>
      <c r="I2249" s="34"/>
      <c r="J2249" s="34"/>
      <c r="K2249" s="34"/>
      <c r="L2249" s="34"/>
      <c r="M2249" s="34"/>
      <c r="N2249" s="34"/>
      <c r="O2249" s="34"/>
      <c r="P2249" s="34"/>
      <c r="Q2249" s="34"/>
      <c r="R2249" s="34"/>
      <c r="S2249" s="34"/>
    </row>
    <row r="2250" spans="2:19" hidden="1" outlineLevel="3">
      <c r="B2250" s="5">
        <v>1960</v>
      </c>
      <c r="C2250" s="34"/>
      <c r="D2250" s="34"/>
      <c r="E2250" s="34"/>
      <c r="F2250" s="34"/>
      <c r="G2250" s="34"/>
      <c r="H2250" s="34"/>
      <c r="I2250" s="34"/>
      <c r="J2250" s="34"/>
      <c r="K2250" s="34"/>
      <c r="L2250" s="34"/>
      <c r="M2250" s="34"/>
      <c r="N2250" s="34"/>
      <c r="O2250" s="34"/>
      <c r="P2250" s="34"/>
      <c r="Q2250" s="34"/>
      <c r="R2250" s="34"/>
      <c r="S2250" s="34"/>
    </row>
    <row r="2251" spans="2:19" hidden="1" outlineLevel="3">
      <c r="B2251" s="5">
        <v>1959</v>
      </c>
      <c r="C2251" s="34"/>
      <c r="D2251" s="34"/>
      <c r="E2251" s="34"/>
      <c r="F2251" s="34"/>
      <c r="G2251" s="34"/>
      <c r="H2251" s="34"/>
      <c r="I2251" s="34"/>
      <c r="J2251" s="34"/>
      <c r="K2251" s="34"/>
      <c r="L2251" s="34"/>
      <c r="M2251" s="34"/>
      <c r="N2251" s="34"/>
      <c r="O2251" s="34"/>
      <c r="P2251" s="34"/>
      <c r="Q2251" s="34"/>
      <c r="R2251" s="34"/>
      <c r="S2251" s="34"/>
    </row>
    <row r="2252" spans="2:19" hidden="1" outlineLevel="3">
      <c r="B2252" s="5">
        <v>1958</v>
      </c>
      <c r="C2252" s="34"/>
      <c r="D2252" s="34"/>
      <c r="E2252" s="34"/>
      <c r="F2252" s="34"/>
      <c r="G2252" s="34"/>
      <c r="H2252" s="34"/>
      <c r="I2252" s="34"/>
      <c r="J2252" s="34"/>
      <c r="K2252" s="34"/>
      <c r="L2252" s="34"/>
      <c r="M2252" s="34"/>
      <c r="N2252" s="34"/>
      <c r="O2252" s="34"/>
      <c r="P2252" s="34"/>
      <c r="Q2252" s="34"/>
      <c r="R2252" s="34"/>
      <c r="S2252" s="34"/>
    </row>
    <row r="2253" spans="2:19" hidden="1" outlineLevel="3">
      <c r="B2253" s="5">
        <v>1957</v>
      </c>
      <c r="C2253" s="34"/>
      <c r="D2253" s="34"/>
      <c r="E2253" s="34"/>
      <c r="F2253" s="34"/>
      <c r="G2253" s="34"/>
      <c r="H2253" s="34"/>
      <c r="I2253" s="34"/>
      <c r="J2253" s="34"/>
      <c r="K2253" s="34"/>
      <c r="L2253" s="34"/>
      <c r="M2253" s="34"/>
      <c r="N2253" s="34"/>
      <c r="O2253" s="34"/>
      <c r="P2253" s="34"/>
      <c r="Q2253" s="34"/>
      <c r="R2253" s="34"/>
      <c r="S2253" s="34"/>
    </row>
    <row r="2254" spans="2:19" hidden="1" outlineLevel="3">
      <c r="B2254" s="5">
        <v>1956</v>
      </c>
      <c r="C2254" s="34"/>
      <c r="D2254" s="34"/>
      <c r="E2254" s="34"/>
      <c r="F2254" s="34"/>
      <c r="G2254" s="34"/>
      <c r="H2254" s="34"/>
      <c r="I2254" s="34"/>
      <c r="J2254" s="34"/>
      <c r="K2254" s="34"/>
      <c r="L2254" s="34"/>
      <c r="M2254" s="34"/>
      <c r="N2254" s="34"/>
      <c r="O2254" s="34"/>
      <c r="P2254" s="34"/>
      <c r="Q2254" s="34"/>
      <c r="R2254" s="34"/>
      <c r="S2254" s="34"/>
    </row>
    <row r="2255" spans="2:19" hidden="1" outlineLevel="3">
      <c r="B2255" s="5">
        <v>1955</v>
      </c>
      <c r="C2255" s="34"/>
      <c r="D2255" s="34"/>
      <c r="E2255" s="34"/>
      <c r="F2255" s="34"/>
      <c r="G2255" s="34"/>
      <c r="H2255" s="34"/>
      <c r="I2255" s="34"/>
      <c r="J2255" s="34"/>
      <c r="K2255" s="34"/>
      <c r="L2255" s="34"/>
      <c r="M2255" s="34"/>
      <c r="N2255" s="34"/>
      <c r="O2255" s="34"/>
      <c r="P2255" s="34"/>
      <c r="Q2255" s="34"/>
      <c r="R2255" s="34"/>
      <c r="S2255" s="34"/>
    </row>
    <row r="2256" spans="2:19" hidden="1" outlineLevel="3">
      <c r="B2256" s="5">
        <v>1954</v>
      </c>
      <c r="C2256" s="34"/>
      <c r="D2256" s="34"/>
      <c r="E2256" s="34"/>
      <c r="F2256" s="34"/>
      <c r="G2256" s="34"/>
      <c r="H2256" s="34"/>
      <c r="I2256" s="34"/>
      <c r="J2256" s="34"/>
      <c r="K2256" s="34"/>
      <c r="L2256" s="34"/>
      <c r="M2256" s="34"/>
      <c r="N2256" s="34"/>
      <c r="O2256" s="34"/>
      <c r="P2256" s="34"/>
      <c r="Q2256" s="34"/>
      <c r="R2256" s="34"/>
      <c r="S2256" s="34"/>
    </row>
    <row r="2257" spans="2:19" hidden="1" outlineLevel="3">
      <c r="B2257" s="5">
        <v>1953</v>
      </c>
      <c r="C2257" s="34"/>
      <c r="D2257" s="34"/>
      <c r="E2257" s="34"/>
      <c r="F2257" s="34"/>
      <c r="G2257" s="34"/>
      <c r="H2257" s="34"/>
      <c r="I2257" s="34"/>
      <c r="J2257" s="34"/>
      <c r="K2257" s="34"/>
      <c r="L2257" s="34"/>
      <c r="M2257" s="34"/>
      <c r="N2257" s="34"/>
      <c r="O2257" s="34"/>
      <c r="P2257" s="34"/>
      <c r="Q2257" s="34"/>
      <c r="R2257" s="34"/>
      <c r="S2257" s="34"/>
    </row>
    <row r="2258" spans="2:19" hidden="1" outlineLevel="3">
      <c r="B2258" s="5">
        <v>1952</v>
      </c>
      <c r="C2258" s="34"/>
      <c r="D2258" s="34"/>
      <c r="E2258" s="34"/>
      <c r="F2258" s="34"/>
      <c r="G2258" s="34"/>
      <c r="H2258" s="34"/>
      <c r="I2258" s="34"/>
      <c r="J2258" s="34"/>
      <c r="K2258" s="34"/>
      <c r="L2258" s="34"/>
      <c r="M2258" s="34"/>
      <c r="N2258" s="34"/>
      <c r="O2258" s="34"/>
      <c r="P2258" s="34"/>
      <c r="Q2258" s="34"/>
      <c r="R2258" s="34"/>
      <c r="S2258" s="34"/>
    </row>
    <row r="2259" spans="2:19" hidden="1" outlineLevel="3">
      <c r="B2259" s="5">
        <v>1951</v>
      </c>
      <c r="C2259" s="34"/>
      <c r="D2259" s="34"/>
      <c r="E2259" s="34"/>
      <c r="F2259" s="34"/>
      <c r="G2259" s="34"/>
      <c r="H2259" s="34"/>
      <c r="I2259" s="34"/>
      <c r="J2259" s="34"/>
      <c r="K2259" s="34"/>
      <c r="L2259" s="34"/>
      <c r="M2259" s="34"/>
      <c r="N2259" s="34"/>
      <c r="O2259" s="34"/>
      <c r="P2259" s="34"/>
      <c r="Q2259" s="34"/>
      <c r="R2259" s="34"/>
      <c r="S2259" s="34"/>
    </row>
    <row r="2260" spans="2:19" hidden="1" outlineLevel="3">
      <c r="B2260" s="5">
        <v>1950</v>
      </c>
      <c r="C2260" s="34"/>
      <c r="D2260" s="34"/>
      <c r="E2260" s="34"/>
      <c r="F2260" s="34"/>
      <c r="G2260" s="34"/>
      <c r="H2260" s="34"/>
      <c r="I2260" s="34"/>
      <c r="J2260" s="34"/>
      <c r="K2260" s="34"/>
      <c r="L2260" s="34"/>
      <c r="M2260" s="34"/>
      <c r="N2260" s="34"/>
      <c r="O2260" s="34"/>
      <c r="P2260" s="34"/>
      <c r="Q2260" s="34"/>
      <c r="R2260" s="34"/>
      <c r="S2260" s="34"/>
    </row>
    <row r="2261" spans="2:19" hidden="1" outlineLevel="3">
      <c r="B2261" s="5">
        <v>1949</v>
      </c>
      <c r="C2261" s="34"/>
      <c r="D2261" s="34"/>
      <c r="E2261" s="34"/>
      <c r="F2261" s="34"/>
      <c r="G2261" s="34"/>
      <c r="H2261" s="34"/>
      <c r="I2261" s="34"/>
      <c r="J2261" s="34"/>
      <c r="K2261" s="34"/>
      <c r="L2261" s="34"/>
      <c r="M2261" s="34"/>
      <c r="N2261" s="34"/>
      <c r="O2261" s="34"/>
      <c r="P2261" s="34"/>
      <c r="Q2261" s="34"/>
      <c r="R2261" s="34"/>
      <c r="S2261" s="34"/>
    </row>
    <row r="2262" spans="2:19" hidden="1" outlineLevel="3">
      <c r="B2262" s="5">
        <v>1948</v>
      </c>
      <c r="C2262" s="34"/>
      <c r="D2262" s="34"/>
      <c r="E2262" s="34"/>
      <c r="F2262" s="34"/>
      <c r="G2262" s="34"/>
      <c r="H2262" s="34"/>
      <c r="I2262" s="34"/>
      <c r="J2262" s="34"/>
      <c r="K2262" s="34"/>
      <c r="L2262" s="34"/>
      <c r="M2262" s="34"/>
      <c r="N2262" s="34"/>
      <c r="O2262" s="34"/>
      <c r="P2262" s="34"/>
      <c r="Q2262" s="34"/>
      <c r="R2262" s="34"/>
      <c r="S2262" s="34"/>
    </row>
    <row r="2263" spans="2:19" hidden="1" outlineLevel="3">
      <c r="B2263" s="5">
        <v>1947</v>
      </c>
      <c r="C2263" s="34"/>
      <c r="D2263" s="34"/>
      <c r="E2263" s="34"/>
      <c r="F2263" s="34"/>
      <c r="G2263" s="34"/>
      <c r="H2263" s="34"/>
      <c r="I2263" s="34"/>
      <c r="J2263" s="34"/>
      <c r="K2263" s="34"/>
      <c r="L2263" s="34"/>
      <c r="M2263" s="34"/>
      <c r="N2263" s="34"/>
      <c r="O2263" s="34"/>
      <c r="P2263" s="34"/>
      <c r="Q2263" s="34"/>
      <c r="R2263" s="34"/>
      <c r="S2263" s="34"/>
    </row>
    <row r="2264" spans="2:19" hidden="1" outlineLevel="3">
      <c r="B2264" s="5">
        <v>1946</v>
      </c>
      <c r="C2264" s="34"/>
      <c r="D2264" s="34"/>
      <c r="E2264" s="34"/>
      <c r="F2264" s="34"/>
      <c r="G2264" s="34"/>
      <c r="H2264" s="34"/>
      <c r="I2264" s="34"/>
      <c r="J2264" s="34"/>
      <c r="K2264" s="34"/>
      <c r="L2264" s="34"/>
      <c r="M2264" s="34"/>
      <c r="N2264" s="34"/>
      <c r="O2264" s="34"/>
      <c r="P2264" s="34"/>
      <c r="Q2264" s="34"/>
      <c r="R2264" s="34"/>
      <c r="S2264" s="34"/>
    </row>
    <row r="2265" spans="2:19" hidden="1" outlineLevel="3">
      <c r="B2265" s="5">
        <v>1945</v>
      </c>
      <c r="C2265" s="34"/>
      <c r="D2265" s="34"/>
      <c r="E2265" s="34"/>
      <c r="F2265" s="34"/>
      <c r="G2265" s="34"/>
      <c r="H2265" s="34"/>
      <c r="I2265" s="34"/>
      <c r="J2265" s="34"/>
      <c r="K2265" s="34"/>
      <c r="L2265" s="34"/>
      <c r="M2265" s="34"/>
      <c r="N2265" s="34"/>
      <c r="O2265" s="34"/>
      <c r="P2265" s="34"/>
      <c r="Q2265" s="34"/>
      <c r="R2265" s="34"/>
      <c r="S2265" s="34"/>
    </row>
    <row r="2266" spans="2:19" hidden="1" outlineLevel="3">
      <c r="B2266" s="5">
        <v>1944</v>
      </c>
      <c r="C2266" s="34"/>
      <c r="D2266" s="34"/>
      <c r="E2266" s="34"/>
      <c r="F2266" s="34"/>
      <c r="G2266" s="34"/>
      <c r="H2266" s="34"/>
      <c r="I2266" s="34"/>
      <c r="J2266" s="34"/>
      <c r="K2266" s="34"/>
      <c r="L2266" s="34"/>
      <c r="M2266" s="34"/>
      <c r="N2266" s="34"/>
      <c r="O2266" s="34"/>
      <c r="P2266" s="34"/>
      <c r="Q2266" s="34"/>
      <c r="R2266" s="34"/>
      <c r="S2266" s="34"/>
    </row>
    <row r="2267" spans="2:19" hidden="1" outlineLevel="3">
      <c r="B2267" s="5">
        <v>1943</v>
      </c>
      <c r="C2267" s="34"/>
      <c r="D2267" s="34"/>
      <c r="E2267" s="34"/>
      <c r="F2267" s="34"/>
      <c r="G2267" s="34"/>
      <c r="H2267" s="34"/>
      <c r="I2267" s="34"/>
      <c r="J2267" s="34"/>
      <c r="K2267" s="34"/>
      <c r="L2267" s="34"/>
      <c r="M2267" s="34"/>
      <c r="N2267" s="34"/>
      <c r="O2267" s="34"/>
      <c r="P2267" s="34"/>
      <c r="Q2267" s="34"/>
      <c r="R2267" s="34"/>
      <c r="S2267" s="34"/>
    </row>
    <row r="2268" spans="2:19" hidden="1" outlineLevel="3">
      <c r="B2268" s="5">
        <v>1942</v>
      </c>
      <c r="C2268" s="34"/>
      <c r="D2268" s="34"/>
      <c r="E2268" s="34"/>
      <c r="F2268" s="34"/>
      <c r="G2268" s="34"/>
      <c r="H2268" s="34"/>
      <c r="I2268" s="34"/>
      <c r="J2268" s="34"/>
      <c r="K2268" s="34"/>
      <c r="L2268" s="34"/>
      <c r="M2268" s="34"/>
      <c r="N2268" s="34"/>
      <c r="O2268" s="34"/>
      <c r="P2268" s="34"/>
      <c r="Q2268" s="34"/>
      <c r="R2268" s="34"/>
      <c r="S2268" s="34"/>
    </row>
    <row r="2269" spans="2:19" hidden="1" outlineLevel="3">
      <c r="B2269" s="5">
        <v>1941</v>
      </c>
      <c r="C2269" s="34"/>
      <c r="D2269" s="34"/>
      <c r="E2269" s="34"/>
      <c r="F2269" s="34"/>
      <c r="G2269" s="34"/>
      <c r="H2269" s="34"/>
      <c r="I2269" s="34"/>
      <c r="J2269" s="34"/>
      <c r="K2269" s="34"/>
      <c r="L2269" s="34"/>
      <c r="M2269" s="34"/>
      <c r="N2269" s="34"/>
      <c r="O2269" s="34"/>
      <c r="P2269" s="34"/>
      <c r="Q2269" s="34"/>
      <c r="R2269" s="34"/>
      <c r="S2269" s="34"/>
    </row>
    <row r="2270" spans="2:19" hidden="1" outlineLevel="3">
      <c r="B2270" s="5">
        <v>1940</v>
      </c>
      <c r="C2270" s="34"/>
      <c r="D2270" s="34"/>
      <c r="E2270" s="34"/>
      <c r="F2270" s="34"/>
      <c r="G2270" s="34"/>
      <c r="H2270" s="34"/>
      <c r="I2270" s="34"/>
      <c r="J2270" s="34"/>
      <c r="K2270" s="34"/>
      <c r="L2270" s="34"/>
      <c r="M2270" s="34"/>
      <c r="N2270" s="34"/>
      <c r="O2270" s="34"/>
      <c r="P2270" s="34"/>
      <c r="Q2270" s="34"/>
      <c r="R2270" s="34"/>
      <c r="S2270" s="34"/>
    </row>
    <row r="2271" spans="2:19" hidden="1" outlineLevel="3">
      <c r="B2271" s="5">
        <v>1939</v>
      </c>
      <c r="C2271" s="34"/>
      <c r="D2271" s="34"/>
      <c r="E2271" s="34"/>
      <c r="F2271" s="34"/>
      <c r="G2271" s="34"/>
      <c r="H2271" s="34"/>
      <c r="I2271" s="34"/>
      <c r="J2271" s="34"/>
      <c r="K2271" s="34"/>
      <c r="L2271" s="34"/>
      <c r="M2271" s="34"/>
      <c r="N2271" s="34"/>
      <c r="O2271" s="34"/>
      <c r="P2271" s="34"/>
      <c r="Q2271" s="34"/>
      <c r="R2271" s="34"/>
      <c r="S2271" s="34"/>
    </row>
    <row r="2272" spans="2:19" hidden="1" outlineLevel="3">
      <c r="B2272" s="5">
        <v>1938</v>
      </c>
      <c r="C2272" s="34"/>
      <c r="D2272" s="34"/>
      <c r="E2272" s="34"/>
      <c r="F2272" s="34"/>
      <c r="G2272" s="34"/>
      <c r="H2272" s="34"/>
      <c r="I2272" s="34"/>
      <c r="J2272" s="34"/>
      <c r="K2272" s="34"/>
      <c r="L2272" s="34"/>
      <c r="M2272" s="34"/>
      <c r="N2272" s="34"/>
      <c r="O2272" s="34"/>
      <c r="P2272" s="34"/>
      <c r="Q2272" s="34"/>
      <c r="R2272" s="34"/>
      <c r="S2272" s="34"/>
    </row>
    <row r="2273" spans="1:19" hidden="1" outlineLevel="3">
      <c r="B2273" s="5">
        <v>1937</v>
      </c>
      <c r="C2273" s="34"/>
      <c r="D2273" s="34"/>
      <c r="E2273" s="34"/>
      <c r="F2273" s="34"/>
      <c r="G2273" s="34"/>
      <c r="H2273" s="34"/>
      <c r="I2273" s="34"/>
      <c r="J2273" s="34"/>
      <c r="K2273" s="34"/>
      <c r="L2273" s="34"/>
      <c r="M2273" s="34"/>
      <c r="N2273" s="34"/>
      <c r="O2273" s="34"/>
      <c r="P2273" s="34"/>
      <c r="Q2273" s="34"/>
      <c r="R2273" s="34"/>
      <c r="S2273" s="34"/>
    </row>
    <row r="2274" spans="1:19" hidden="1" outlineLevel="3">
      <c r="B2274" s="5">
        <v>1936</v>
      </c>
      <c r="C2274" s="34"/>
      <c r="D2274" s="34"/>
      <c r="E2274" s="34"/>
      <c r="F2274" s="34"/>
      <c r="G2274" s="34"/>
      <c r="H2274" s="34"/>
      <c r="I2274" s="34"/>
      <c r="J2274" s="34"/>
      <c r="K2274" s="34"/>
      <c r="L2274" s="34"/>
      <c r="M2274" s="34"/>
      <c r="N2274" s="34"/>
      <c r="O2274" s="34"/>
      <c r="P2274" s="34"/>
      <c r="Q2274" s="34"/>
      <c r="R2274" s="34"/>
      <c r="S2274" s="34"/>
    </row>
    <row r="2275" spans="1:19" hidden="1" outlineLevel="3">
      <c r="B2275" s="5">
        <v>1935</v>
      </c>
      <c r="C2275" s="34"/>
      <c r="D2275" s="34"/>
      <c r="E2275" s="34"/>
      <c r="F2275" s="34"/>
      <c r="G2275" s="34"/>
      <c r="H2275" s="34"/>
      <c r="I2275" s="34"/>
      <c r="J2275" s="34"/>
      <c r="K2275" s="34"/>
      <c r="L2275" s="34"/>
      <c r="M2275" s="34"/>
      <c r="N2275" s="34"/>
      <c r="O2275" s="34"/>
      <c r="P2275" s="34"/>
      <c r="Q2275" s="34"/>
      <c r="R2275" s="34"/>
      <c r="S2275" s="34"/>
    </row>
    <row r="2276" spans="1:19" hidden="1" outlineLevel="3">
      <c r="B2276" s="5">
        <v>1934</v>
      </c>
      <c r="C2276" s="34"/>
      <c r="D2276" s="34"/>
      <c r="E2276" s="34"/>
      <c r="F2276" s="34"/>
      <c r="G2276" s="34"/>
      <c r="H2276" s="34"/>
      <c r="I2276" s="34"/>
      <c r="J2276" s="34"/>
      <c r="K2276" s="34"/>
      <c r="L2276" s="34"/>
      <c r="M2276" s="34"/>
      <c r="N2276" s="34"/>
      <c r="O2276" s="34"/>
      <c r="P2276" s="34"/>
      <c r="Q2276" s="34"/>
      <c r="R2276" s="34"/>
      <c r="S2276" s="34"/>
    </row>
    <row r="2277" spans="1:19" hidden="1" outlineLevel="3">
      <c r="B2277" s="5">
        <v>1933</v>
      </c>
      <c r="C2277" s="34"/>
      <c r="D2277" s="34"/>
      <c r="E2277" s="34"/>
      <c r="F2277" s="34"/>
      <c r="G2277" s="34"/>
      <c r="H2277" s="34"/>
      <c r="I2277" s="34"/>
      <c r="J2277" s="34"/>
      <c r="K2277" s="34"/>
      <c r="L2277" s="34"/>
      <c r="M2277" s="34"/>
      <c r="N2277" s="34"/>
      <c r="O2277" s="34"/>
      <c r="P2277" s="34"/>
      <c r="Q2277" s="34"/>
      <c r="R2277" s="34"/>
      <c r="S2277" s="34"/>
    </row>
    <row r="2278" spans="1:19" hidden="1" outlineLevel="3">
      <c r="B2278" s="5">
        <v>1932</v>
      </c>
      <c r="C2278" s="34"/>
      <c r="D2278" s="34"/>
      <c r="E2278" s="34"/>
      <c r="F2278" s="34"/>
      <c r="G2278" s="34"/>
      <c r="H2278" s="34"/>
      <c r="I2278" s="34"/>
      <c r="J2278" s="34"/>
      <c r="K2278" s="34"/>
      <c r="L2278" s="34"/>
      <c r="M2278" s="34"/>
      <c r="N2278" s="34"/>
      <c r="O2278" s="34"/>
      <c r="P2278" s="34"/>
      <c r="Q2278" s="34"/>
      <c r="R2278" s="34"/>
      <c r="S2278" s="34"/>
    </row>
    <row r="2279" spans="1:19" hidden="1" outlineLevel="3">
      <c r="B2279" s="5">
        <v>1931</v>
      </c>
      <c r="C2279" s="34"/>
      <c r="D2279" s="34"/>
      <c r="E2279" s="34"/>
      <c r="F2279" s="34"/>
      <c r="G2279" s="34"/>
      <c r="H2279" s="34"/>
      <c r="I2279" s="34"/>
      <c r="J2279" s="34"/>
      <c r="K2279" s="34"/>
      <c r="L2279" s="34"/>
      <c r="M2279" s="34"/>
      <c r="N2279" s="34"/>
      <c r="O2279" s="34"/>
      <c r="P2279" s="34"/>
      <c r="Q2279" s="34"/>
      <c r="R2279" s="34"/>
      <c r="S2279" s="34"/>
    </row>
    <row r="2280" spans="1:19" hidden="1" outlineLevel="3">
      <c r="B2280" s="5">
        <v>1930</v>
      </c>
      <c r="C2280" s="34"/>
      <c r="D2280" s="34"/>
      <c r="E2280" s="34"/>
      <c r="F2280" s="34"/>
      <c r="G2280" s="34"/>
      <c r="H2280" s="34"/>
      <c r="I2280" s="34"/>
      <c r="J2280" s="34"/>
      <c r="K2280" s="34"/>
      <c r="L2280" s="34"/>
      <c r="M2280" s="34"/>
      <c r="N2280" s="34"/>
      <c r="O2280" s="34"/>
      <c r="P2280" s="34"/>
      <c r="Q2280" s="34"/>
      <c r="R2280" s="34"/>
      <c r="S2280" s="34"/>
    </row>
    <row r="2281" spans="1:19" hidden="1" outlineLevel="3">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ollapsed="1">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101026.21</v>
      </c>
    </row>
    <row r="2284" spans="1:19">
      <c r="A2284" s="35"/>
      <c r="B2284" s="5">
        <v>2021</v>
      </c>
      <c r="C2284" s="33"/>
      <c r="D2284" s="33"/>
      <c r="E2284" s="33"/>
      <c r="F2284" s="33"/>
      <c r="G2284" s="33"/>
      <c r="H2284" s="33"/>
      <c r="I2284" s="33"/>
      <c r="J2284" s="33"/>
      <c r="K2284" s="33"/>
      <c r="L2284" s="33"/>
      <c r="M2284" s="33"/>
      <c r="N2284" s="33"/>
      <c r="O2284" s="33"/>
      <c r="P2284" s="33"/>
      <c r="Q2284" s="33"/>
      <c r="R2284" s="34">
        <v>113114.27</v>
      </c>
      <c r="S2284" s="34">
        <v>113114.27</v>
      </c>
    </row>
    <row r="2285" spans="1:19">
      <c r="B2285" s="5">
        <v>2020</v>
      </c>
      <c r="C2285" s="33"/>
      <c r="D2285" s="33"/>
      <c r="E2285" s="33"/>
      <c r="F2285" s="33"/>
      <c r="G2285" s="33"/>
      <c r="H2285" s="33"/>
      <c r="I2285" s="33"/>
      <c r="J2285" s="33"/>
      <c r="K2285" s="33"/>
      <c r="L2285" s="33"/>
      <c r="M2285" s="33"/>
      <c r="N2285" s="33"/>
      <c r="O2285" s="33"/>
      <c r="P2285" s="33"/>
      <c r="Q2285" s="34">
        <v>54742.559999999998</v>
      </c>
      <c r="R2285" s="34">
        <v>54742.559999999998</v>
      </c>
      <c r="S2285" s="34">
        <v>54742.559999999998</v>
      </c>
    </row>
    <row r="2286" spans="1:19">
      <c r="A2286" s="37"/>
      <c r="B2286" s="5">
        <v>2019</v>
      </c>
      <c r="C2286" s="33"/>
      <c r="D2286" s="33"/>
      <c r="E2286" s="33"/>
      <c r="F2286" s="33"/>
      <c r="G2286" s="33"/>
      <c r="H2286" s="33"/>
      <c r="I2286" s="33"/>
      <c r="J2286" s="33"/>
      <c r="K2286" s="33"/>
      <c r="L2286" s="33"/>
      <c r="M2286" s="33"/>
      <c r="N2286" s="33"/>
      <c r="O2286" s="33"/>
      <c r="P2286" s="34">
        <v>87534.52</v>
      </c>
      <c r="Q2286" s="34">
        <v>87534.52</v>
      </c>
      <c r="R2286" s="34">
        <v>87534.52</v>
      </c>
      <c r="S2286" s="34">
        <v>87534.52</v>
      </c>
    </row>
    <row r="2287" spans="1:19">
      <c r="A2287" s="37"/>
      <c r="B2287" s="5">
        <v>2018</v>
      </c>
      <c r="C2287" s="33"/>
      <c r="D2287" s="33"/>
      <c r="E2287" s="33"/>
      <c r="F2287" s="33"/>
      <c r="G2287" s="33"/>
      <c r="H2287" s="33"/>
      <c r="I2287" s="33"/>
      <c r="J2287" s="33"/>
      <c r="K2287" s="33"/>
      <c r="L2287" s="33"/>
      <c r="M2287" s="33"/>
      <c r="N2287" s="33"/>
      <c r="O2287" s="34">
        <v>2769.67</v>
      </c>
      <c r="P2287" s="34">
        <v>2769.67</v>
      </c>
      <c r="Q2287" s="34">
        <v>2769.67</v>
      </c>
      <c r="R2287" s="34">
        <v>2769.67</v>
      </c>
      <c r="S2287" s="34">
        <v>2769.67</v>
      </c>
    </row>
    <row r="2288" spans="1:19">
      <c r="A2288" s="37"/>
      <c r="B2288" s="5">
        <v>2017</v>
      </c>
      <c r="C2288" s="33"/>
      <c r="D2288" s="33"/>
      <c r="E2288" s="33"/>
      <c r="F2288" s="33"/>
      <c r="G2288" s="33"/>
      <c r="H2288" s="33"/>
      <c r="I2288" s="33"/>
      <c r="J2288" s="33"/>
      <c r="K2288" s="33"/>
      <c r="L2288" s="33"/>
      <c r="M2288" s="33"/>
      <c r="N2288" s="34">
        <v>145144.75</v>
      </c>
      <c r="O2288" s="34">
        <v>145144.75</v>
      </c>
      <c r="P2288" s="34">
        <v>145144.75</v>
      </c>
      <c r="Q2288" s="34">
        <v>145144.75</v>
      </c>
      <c r="R2288" s="34">
        <v>145144.75</v>
      </c>
      <c r="S2288" s="34">
        <v>145144.75</v>
      </c>
    </row>
    <row r="2289" spans="2:19">
      <c r="B2289" s="5">
        <v>2016</v>
      </c>
      <c r="C2289" s="33"/>
      <c r="D2289" s="33"/>
      <c r="E2289" s="33"/>
      <c r="F2289" s="33"/>
      <c r="G2289" s="33"/>
      <c r="H2289" s="33"/>
      <c r="I2289" s="33"/>
      <c r="J2289" s="33"/>
      <c r="K2289" s="33"/>
      <c r="L2289" s="33"/>
      <c r="M2289" s="34">
        <v>92556.68</v>
      </c>
      <c r="N2289" s="34">
        <v>92556.68</v>
      </c>
      <c r="O2289" s="34">
        <v>92556.68</v>
      </c>
      <c r="P2289" s="34">
        <v>92556.68</v>
      </c>
      <c r="Q2289" s="34">
        <v>92556.68</v>
      </c>
      <c r="R2289" s="34">
        <v>92556.68</v>
      </c>
      <c r="S2289" s="34">
        <v>92556.68</v>
      </c>
    </row>
    <row r="2290" spans="2:19">
      <c r="B2290" s="5">
        <v>2015</v>
      </c>
      <c r="C2290" s="33"/>
      <c r="D2290" s="33"/>
      <c r="E2290" s="33"/>
      <c r="F2290" s="33"/>
      <c r="G2290" s="33"/>
      <c r="H2290" s="33"/>
      <c r="I2290" s="33"/>
      <c r="J2290" s="33"/>
      <c r="K2290" s="33"/>
      <c r="L2290" s="34">
        <v>373324.95</v>
      </c>
      <c r="M2290" s="34">
        <v>373324.95</v>
      </c>
      <c r="N2290" s="34">
        <v>373324.95</v>
      </c>
      <c r="O2290" s="34">
        <v>373324.95</v>
      </c>
      <c r="P2290" s="34">
        <v>373324.95</v>
      </c>
      <c r="Q2290" s="34">
        <v>373324.95</v>
      </c>
      <c r="R2290" s="34">
        <v>373324.95</v>
      </c>
      <c r="S2290" s="34">
        <v>373324.95</v>
      </c>
    </row>
    <row r="2291" spans="2:19">
      <c r="B2291" s="5">
        <v>2014</v>
      </c>
      <c r="C2291" s="33"/>
      <c r="D2291" s="33"/>
      <c r="E2291" s="33"/>
      <c r="F2291" s="33"/>
      <c r="G2291" s="33"/>
      <c r="H2291" s="33"/>
      <c r="I2291" s="33"/>
      <c r="J2291" s="33"/>
      <c r="K2291" s="34">
        <v>106787.40999999999</v>
      </c>
      <c r="L2291" s="34">
        <v>106787.40999999999</v>
      </c>
      <c r="M2291" s="34">
        <v>106787.40999999999</v>
      </c>
      <c r="N2291" s="34">
        <v>106787.40999999999</v>
      </c>
      <c r="O2291" s="34">
        <v>106787.40999999999</v>
      </c>
      <c r="P2291" s="34">
        <v>106787.40999999999</v>
      </c>
      <c r="Q2291" s="34">
        <v>106787.40999999999</v>
      </c>
      <c r="R2291" s="34">
        <v>106787.40999999999</v>
      </c>
      <c r="S2291" s="34">
        <v>106787.40999999999</v>
      </c>
    </row>
    <row r="2292" spans="2:19">
      <c r="B2292" s="5">
        <v>2013</v>
      </c>
      <c r="C2292" s="33"/>
      <c r="D2292" s="33"/>
      <c r="E2292" s="33"/>
      <c r="F2292" s="33"/>
      <c r="G2292" s="33"/>
      <c r="H2292" s="33"/>
      <c r="I2292" s="33"/>
      <c r="J2292" s="34">
        <v>20022.21</v>
      </c>
      <c r="K2292" s="34">
        <v>20022.21</v>
      </c>
      <c r="L2292" s="34">
        <v>20022.21</v>
      </c>
      <c r="M2292" s="34">
        <v>20022.21</v>
      </c>
      <c r="N2292" s="34">
        <v>20022.21</v>
      </c>
      <c r="O2292" s="34">
        <v>20022.21</v>
      </c>
      <c r="P2292" s="34">
        <v>20022.21</v>
      </c>
      <c r="Q2292" s="34">
        <v>20022.21</v>
      </c>
      <c r="R2292" s="34">
        <v>20022.21</v>
      </c>
      <c r="S2292" s="34">
        <v>20022.21</v>
      </c>
    </row>
    <row r="2293" spans="2:19">
      <c r="B2293" s="5">
        <v>2012</v>
      </c>
      <c r="C2293" s="33"/>
      <c r="D2293" s="33"/>
      <c r="E2293" s="33"/>
      <c r="F2293" s="33"/>
      <c r="G2293" s="33"/>
      <c r="H2293" s="33"/>
      <c r="I2293" s="34">
        <v>181203.09</v>
      </c>
      <c r="J2293" s="34">
        <v>181203.09</v>
      </c>
      <c r="K2293" s="34">
        <v>181203.09</v>
      </c>
      <c r="L2293" s="34">
        <v>181203.09</v>
      </c>
      <c r="M2293" s="34">
        <v>181203.09</v>
      </c>
      <c r="N2293" s="34">
        <v>181203.09</v>
      </c>
      <c r="O2293" s="34">
        <v>181203.09</v>
      </c>
      <c r="P2293" s="34">
        <v>181203.09</v>
      </c>
      <c r="Q2293" s="34">
        <v>181203.09</v>
      </c>
      <c r="R2293" s="34">
        <v>181203.09</v>
      </c>
      <c r="S2293" s="34">
        <v>181203.09</v>
      </c>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181203.09</v>
      </c>
      <c r="J2376" s="7">
        <f t="shared" ref="J2376" si="45">SUM(J2289:J2375)</f>
        <v>201225.3</v>
      </c>
      <c r="K2376" s="7">
        <f>SUM(K2289:K2375)</f>
        <v>308012.70999999996</v>
      </c>
      <c r="L2376" s="7">
        <f t="shared" ref="L2376" si="46">SUM(L2289:L2375)</f>
        <v>681337.66</v>
      </c>
      <c r="M2376" s="7">
        <f>SUM(M2289:M2375)</f>
        <v>773894.34</v>
      </c>
      <c r="N2376" s="10">
        <f>SUM(N2284:N2375)</f>
        <v>919039.09</v>
      </c>
      <c r="O2376" s="10">
        <f>SUM(O2284:O2375)</f>
        <v>921808.76</v>
      </c>
      <c r="P2376" s="10">
        <f>SUM(P2284:P2375)</f>
        <v>1009343.28</v>
      </c>
      <c r="Q2376" s="10">
        <f>SUM(Q2284:Q2375)</f>
        <v>1064085.8400000001</v>
      </c>
      <c r="R2376" s="10">
        <f>SUM(R2283:R2375)</f>
        <v>1177200.1100000001</v>
      </c>
      <c r="S2376" s="10">
        <f>SUM(S2283:S2375)</f>
        <v>1278226.32</v>
      </c>
    </row>
    <row r="2377" spans="1:19">
      <c r="A2377" s="64"/>
      <c r="B2377" s="6"/>
      <c r="C2377" s="7"/>
      <c r="D2377" s="7"/>
      <c r="E2377" s="7"/>
      <c r="F2377" s="7"/>
      <c r="G2377" s="7"/>
      <c r="H2377" s="7"/>
      <c r="I2377" s="7"/>
      <c r="J2377" s="7"/>
      <c r="K2377" s="7"/>
      <c r="L2377" s="7"/>
      <c r="M2377" s="9"/>
    </row>
    <row r="2378" spans="1:19" hidden="1" outlineLevel="1">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hidden="1" outlineLevel="1">
      <c r="A2379" s="35"/>
      <c r="B2379" s="5">
        <v>2021</v>
      </c>
      <c r="C2379" s="33"/>
      <c r="D2379" s="33"/>
      <c r="E2379" s="33"/>
      <c r="F2379" s="33"/>
      <c r="G2379" s="33"/>
      <c r="H2379" s="33"/>
      <c r="I2379" s="33"/>
      <c r="J2379" s="33"/>
      <c r="K2379" s="33"/>
      <c r="L2379" s="33"/>
      <c r="M2379" s="33"/>
      <c r="N2379" s="33"/>
      <c r="O2379" s="33"/>
      <c r="P2379" s="33"/>
      <c r="Q2379" s="33"/>
      <c r="R2379" s="34"/>
      <c r="S2379" s="34"/>
    </row>
    <row r="2380" spans="1:19" hidden="1" outlineLevel="1">
      <c r="B2380" s="5">
        <v>2020</v>
      </c>
      <c r="C2380" s="33"/>
      <c r="D2380" s="33"/>
      <c r="E2380" s="33"/>
      <c r="F2380" s="33"/>
      <c r="G2380" s="33"/>
      <c r="H2380" s="33"/>
      <c r="I2380" s="33"/>
      <c r="J2380" s="33"/>
      <c r="K2380" s="33"/>
      <c r="L2380" s="33"/>
      <c r="M2380" s="33"/>
      <c r="N2380" s="33"/>
      <c r="O2380" s="33"/>
      <c r="P2380" s="33"/>
      <c r="Q2380" s="34"/>
      <c r="R2380" s="34"/>
      <c r="S2380" s="34"/>
    </row>
    <row r="2381" spans="1:19" hidden="1" outlineLevel="1">
      <c r="A2381" s="37"/>
      <c r="B2381" s="5">
        <v>2019</v>
      </c>
      <c r="C2381" s="33"/>
      <c r="D2381" s="33"/>
      <c r="E2381" s="33"/>
      <c r="F2381" s="33"/>
      <c r="G2381" s="33"/>
      <c r="H2381" s="33"/>
      <c r="I2381" s="33"/>
      <c r="J2381" s="33"/>
      <c r="K2381" s="33"/>
      <c r="L2381" s="33"/>
      <c r="M2381" s="33"/>
      <c r="N2381" s="33"/>
      <c r="O2381" s="33"/>
      <c r="P2381" s="34"/>
      <c r="Q2381" s="34"/>
      <c r="R2381" s="34"/>
      <c r="S2381" s="34"/>
    </row>
    <row r="2382" spans="1:19" hidden="1" outlineLevel="1">
      <c r="A2382" s="37"/>
      <c r="B2382" s="5">
        <v>2018</v>
      </c>
      <c r="C2382" s="33"/>
      <c r="D2382" s="33"/>
      <c r="E2382" s="33"/>
      <c r="F2382" s="33"/>
      <c r="G2382" s="33"/>
      <c r="H2382" s="33"/>
      <c r="I2382" s="33"/>
      <c r="J2382" s="33"/>
      <c r="K2382" s="33"/>
      <c r="L2382" s="33"/>
      <c r="M2382" s="33"/>
      <c r="N2382" s="33"/>
      <c r="O2382" s="34"/>
      <c r="P2382" s="34"/>
      <c r="Q2382" s="34"/>
      <c r="R2382" s="34"/>
      <c r="S2382" s="34"/>
    </row>
    <row r="2383" spans="1:19" hidden="1" outlineLevel="1">
      <c r="A2383" s="37"/>
      <c r="B2383" s="5">
        <v>2017</v>
      </c>
      <c r="C2383" s="33"/>
      <c r="D2383" s="33"/>
      <c r="E2383" s="33"/>
      <c r="F2383" s="33"/>
      <c r="G2383" s="33"/>
      <c r="H2383" s="33"/>
      <c r="I2383" s="33"/>
      <c r="J2383" s="33"/>
      <c r="K2383" s="33"/>
      <c r="L2383" s="33"/>
      <c r="M2383" s="33"/>
      <c r="N2383" s="34"/>
      <c r="O2383" s="34"/>
      <c r="P2383" s="34"/>
      <c r="Q2383" s="34"/>
      <c r="R2383" s="34"/>
      <c r="S2383" s="34"/>
    </row>
    <row r="2384" spans="1:19" hidden="1" outlineLevel="1">
      <c r="B2384" s="5">
        <v>2016</v>
      </c>
      <c r="C2384" s="33"/>
      <c r="D2384" s="33"/>
      <c r="E2384" s="33"/>
      <c r="F2384" s="33"/>
      <c r="G2384" s="33"/>
      <c r="H2384" s="33"/>
      <c r="I2384" s="33"/>
      <c r="J2384" s="33"/>
      <c r="K2384" s="33"/>
      <c r="L2384" s="33"/>
      <c r="M2384" s="34"/>
      <c r="N2384" s="34"/>
      <c r="O2384" s="34"/>
      <c r="P2384" s="34"/>
      <c r="Q2384" s="34"/>
      <c r="R2384" s="34"/>
      <c r="S2384" s="34"/>
    </row>
    <row r="2385" spans="2:19" hidden="1" outlineLevel="1">
      <c r="B2385" s="5">
        <v>2015</v>
      </c>
      <c r="C2385" s="33"/>
      <c r="D2385" s="33"/>
      <c r="E2385" s="33"/>
      <c r="F2385" s="33"/>
      <c r="G2385" s="33"/>
      <c r="H2385" s="33"/>
      <c r="I2385" s="33"/>
      <c r="J2385" s="33"/>
      <c r="K2385" s="33"/>
      <c r="L2385" s="34"/>
      <c r="M2385" s="34"/>
      <c r="N2385" s="34"/>
      <c r="O2385" s="34"/>
      <c r="P2385" s="34"/>
      <c r="Q2385" s="34"/>
      <c r="R2385" s="34"/>
      <c r="S2385" s="34"/>
    </row>
    <row r="2386" spans="2:19" hidden="1" outlineLevel="1">
      <c r="B2386" s="5">
        <v>2014</v>
      </c>
      <c r="C2386" s="33"/>
      <c r="D2386" s="33"/>
      <c r="E2386" s="33"/>
      <c r="F2386" s="33"/>
      <c r="G2386" s="33"/>
      <c r="H2386" s="33"/>
      <c r="I2386" s="33"/>
      <c r="J2386" s="33"/>
      <c r="K2386" s="34"/>
      <c r="L2386" s="34"/>
      <c r="M2386" s="34"/>
      <c r="N2386" s="34"/>
      <c r="O2386" s="34"/>
      <c r="P2386" s="34"/>
      <c r="Q2386" s="34"/>
      <c r="R2386" s="34"/>
      <c r="S2386" s="34"/>
    </row>
    <row r="2387" spans="2:19" hidden="1" outlineLevel="1">
      <c r="B2387" s="5">
        <v>2013</v>
      </c>
      <c r="C2387" s="33"/>
      <c r="D2387" s="33"/>
      <c r="E2387" s="33"/>
      <c r="F2387" s="33"/>
      <c r="G2387" s="33"/>
      <c r="H2387" s="33"/>
      <c r="I2387" s="33"/>
      <c r="J2387" s="34"/>
      <c r="K2387" s="34"/>
      <c r="L2387" s="34"/>
      <c r="M2387" s="34"/>
      <c r="N2387" s="34"/>
      <c r="O2387" s="34"/>
      <c r="P2387" s="34"/>
      <c r="Q2387" s="34"/>
      <c r="R2387" s="34"/>
      <c r="S2387" s="34"/>
    </row>
    <row r="2388" spans="2:19" hidden="1" outlineLevel="1">
      <c r="B2388" s="5">
        <v>2012</v>
      </c>
      <c r="C2388" s="33"/>
      <c r="D2388" s="33"/>
      <c r="E2388" s="33"/>
      <c r="F2388" s="33"/>
      <c r="G2388" s="33"/>
      <c r="H2388" s="33"/>
      <c r="I2388" s="34"/>
      <c r="J2388" s="34"/>
      <c r="K2388" s="34"/>
      <c r="L2388" s="34"/>
      <c r="M2388" s="34"/>
      <c r="N2388" s="34"/>
      <c r="O2388" s="34"/>
      <c r="P2388" s="34"/>
      <c r="Q2388" s="34"/>
      <c r="R2388" s="34"/>
      <c r="S2388" s="34"/>
    </row>
    <row r="2389" spans="2:19" hidden="1" outlineLevel="1">
      <c r="B2389" s="5">
        <v>2011</v>
      </c>
      <c r="C2389" s="33"/>
      <c r="D2389" s="33"/>
      <c r="E2389" s="33"/>
      <c r="F2389" s="33"/>
      <c r="G2389" s="33"/>
      <c r="H2389" s="34"/>
      <c r="I2389" s="34"/>
      <c r="J2389" s="34"/>
      <c r="K2389" s="34"/>
      <c r="L2389" s="34"/>
      <c r="M2389" s="34"/>
      <c r="N2389" s="34"/>
      <c r="O2389" s="34"/>
      <c r="P2389" s="34"/>
      <c r="Q2389" s="34"/>
      <c r="R2389" s="34"/>
      <c r="S2389" s="34"/>
    </row>
    <row r="2390" spans="2:19" hidden="1" outlineLevel="1">
      <c r="B2390" s="5">
        <v>2010</v>
      </c>
      <c r="C2390" s="33"/>
      <c r="D2390" s="33"/>
      <c r="E2390" s="33"/>
      <c r="F2390" s="33"/>
      <c r="G2390" s="34"/>
      <c r="H2390" s="34"/>
      <c r="I2390" s="34"/>
      <c r="J2390" s="34"/>
      <c r="K2390" s="34"/>
      <c r="L2390" s="34"/>
      <c r="M2390" s="34"/>
      <c r="N2390" s="34"/>
      <c r="O2390" s="34"/>
      <c r="P2390" s="34"/>
      <c r="Q2390" s="34"/>
      <c r="R2390" s="34"/>
      <c r="S2390" s="34"/>
    </row>
    <row r="2391" spans="2:19" hidden="1" outlineLevel="1">
      <c r="B2391" s="5">
        <v>2009</v>
      </c>
      <c r="C2391" s="33"/>
      <c r="D2391" s="33"/>
      <c r="E2391" s="33"/>
      <c r="F2391" s="34"/>
      <c r="G2391" s="34"/>
      <c r="H2391" s="34"/>
      <c r="I2391" s="34"/>
      <c r="J2391" s="34"/>
      <c r="K2391" s="34"/>
      <c r="L2391" s="34"/>
      <c r="M2391" s="34"/>
      <c r="N2391" s="34"/>
      <c r="O2391" s="34"/>
      <c r="P2391" s="34"/>
      <c r="Q2391" s="34"/>
      <c r="R2391" s="34"/>
      <c r="S2391" s="34"/>
    </row>
    <row r="2392" spans="2:19" hidden="1" outlineLevel="1">
      <c r="B2392" s="5">
        <v>2008</v>
      </c>
      <c r="C2392" s="33"/>
      <c r="D2392" s="33"/>
      <c r="E2392" s="34"/>
      <c r="F2392" s="34"/>
      <c r="G2392" s="34"/>
      <c r="H2392" s="34"/>
      <c r="I2392" s="34"/>
      <c r="J2392" s="34"/>
      <c r="K2392" s="34"/>
      <c r="L2392" s="34"/>
      <c r="M2392" s="34"/>
      <c r="N2392" s="34"/>
      <c r="O2392" s="34"/>
      <c r="P2392" s="34"/>
      <c r="Q2392" s="34"/>
      <c r="R2392" s="34"/>
      <c r="S2392" s="34"/>
    </row>
    <row r="2393" spans="2:19" hidden="1" outlineLevel="1">
      <c r="B2393" s="5">
        <v>2007</v>
      </c>
      <c r="C2393" s="33"/>
      <c r="D2393" s="34"/>
      <c r="E2393" s="34"/>
      <c r="F2393" s="34"/>
      <c r="G2393" s="34"/>
      <c r="H2393" s="34"/>
      <c r="I2393" s="34"/>
      <c r="J2393" s="34"/>
      <c r="K2393" s="34"/>
      <c r="L2393" s="34"/>
      <c r="M2393" s="34"/>
      <c r="N2393" s="34"/>
      <c r="O2393" s="34"/>
      <c r="P2393" s="34"/>
      <c r="Q2393" s="34"/>
      <c r="R2393" s="34"/>
      <c r="S2393" s="34"/>
    </row>
    <row r="2394" spans="2:19" hidden="1" outlineLevel="1">
      <c r="B2394" s="5">
        <v>2006</v>
      </c>
      <c r="C2394" s="34"/>
      <c r="D2394" s="34"/>
      <c r="E2394" s="34"/>
      <c r="F2394" s="34"/>
      <c r="G2394" s="34"/>
      <c r="H2394" s="34"/>
      <c r="I2394" s="34"/>
      <c r="J2394" s="34"/>
      <c r="K2394" s="34"/>
      <c r="L2394" s="34"/>
      <c r="M2394" s="34"/>
      <c r="N2394" s="34"/>
      <c r="O2394" s="34"/>
      <c r="P2394" s="34"/>
      <c r="Q2394" s="34"/>
      <c r="R2394" s="34"/>
      <c r="S2394" s="34"/>
    </row>
    <row r="2395" spans="2:19" hidden="1" outlineLevel="1">
      <c r="B2395" s="5">
        <v>2005</v>
      </c>
      <c r="C2395" s="34"/>
      <c r="D2395" s="34"/>
      <c r="E2395" s="34"/>
      <c r="F2395" s="34"/>
      <c r="G2395" s="34"/>
      <c r="H2395" s="34"/>
      <c r="I2395" s="34"/>
      <c r="J2395" s="34"/>
      <c r="K2395" s="34"/>
      <c r="L2395" s="34"/>
      <c r="M2395" s="34"/>
      <c r="N2395" s="34"/>
      <c r="O2395" s="34"/>
      <c r="P2395" s="34"/>
      <c r="Q2395" s="34"/>
      <c r="R2395" s="34"/>
      <c r="S2395" s="34"/>
    </row>
    <row r="2396" spans="2:19" hidden="1" outlineLevel="1">
      <c r="B2396" s="5">
        <v>2004</v>
      </c>
      <c r="C2396" s="34"/>
      <c r="D2396" s="34"/>
      <c r="E2396" s="34"/>
      <c r="F2396" s="34"/>
      <c r="G2396" s="34"/>
      <c r="H2396" s="34"/>
      <c r="I2396" s="34"/>
      <c r="J2396" s="34"/>
      <c r="K2396" s="34"/>
      <c r="L2396" s="34"/>
      <c r="M2396" s="34"/>
      <c r="N2396" s="34"/>
      <c r="O2396" s="34"/>
      <c r="P2396" s="34"/>
      <c r="Q2396" s="34"/>
      <c r="R2396" s="34"/>
      <c r="S2396" s="34"/>
    </row>
    <row r="2397" spans="2:19" hidden="1" outlineLevel="1">
      <c r="B2397" s="5">
        <v>2003</v>
      </c>
      <c r="C2397" s="34"/>
      <c r="D2397" s="34"/>
      <c r="E2397" s="34"/>
      <c r="F2397" s="34"/>
      <c r="G2397" s="34"/>
      <c r="H2397" s="34"/>
      <c r="I2397" s="34"/>
      <c r="J2397" s="34"/>
      <c r="K2397" s="34"/>
      <c r="L2397" s="34"/>
      <c r="M2397" s="34"/>
      <c r="N2397" s="34"/>
      <c r="O2397" s="34"/>
      <c r="P2397" s="34"/>
      <c r="Q2397" s="34"/>
      <c r="R2397" s="34"/>
      <c r="S2397" s="34"/>
    </row>
    <row r="2398" spans="2:19" hidden="1" outlineLevel="1">
      <c r="B2398" s="5">
        <v>2002</v>
      </c>
      <c r="C2398" s="34"/>
      <c r="D2398" s="34"/>
      <c r="E2398" s="34"/>
      <c r="F2398" s="34"/>
      <c r="G2398" s="34"/>
      <c r="H2398" s="34"/>
      <c r="I2398" s="34"/>
      <c r="J2398" s="34"/>
      <c r="K2398" s="34"/>
      <c r="L2398" s="34"/>
      <c r="M2398" s="34"/>
      <c r="N2398" s="34"/>
      <c r="O2398" s="34"/>
      <c r="P2398" s="34"/>
      <c r="Q2398" s="34"/>
      <c r="R2398" s="34"/>
      <c r="S2398" s="34"/>
    </row>
    <row r="2399" spans="2:19" hidden="1" outlineLevel="1">
      <c r="B2399" s="5">
        <v>2001</v>
      </c>
      <c r="C2399" s="34"/>
      <c r="D2399" s="34"/>
      <c r="E2399" s="34"/>
      <c r="F2399" s="34"/>
      <c r="G2399" s="34"/>
      <c r="H2399" s="34"/>
      <c r="I2399" s="34"/>
      <c r="J2399" s="34"/>
      <c r="K2399" s="34"/>
      <c r="L2399" s="34"/>
      <c r="M2399" s="34"/>
      <c r="N2399" s="34"/>
      <c r="O2399" s="34"/>
      <c r="P2399" s="34"/>
      <c r="Q2399" s="34"/>
      <c r="R2399" s="34"/>
      <c r="S2399" s="34"/>
    </row>
    <row r="2400" spans="2:19" hidden="1" outlineLevel="1">
      <c r="B2400" s="5">
        <v>2000</v>
      </c>
      <c r="C2400" s="34"/>
      <c r="D2400" s="34"/>
      <c r="E2400" s="34"/>
      <c r="F2400" s="34"/>
      <c r="G2400" s="34"/>
      <c r="H2400" s="34"/>
      <c r="I2400" s="34"/>
      <c r="J2400" s="34"/>
      <c r="K2400" s="34"/>
      <c r="L2400" s="34"/>
      <c r="M2400" s="34"/>
      <c r="N2400" s="34"/>
      <c r="O2400" s="34"/>
      <c r="P2400" s="34"/>
      <c r="Q2400" s="34"/>
      <c r="R2400" s="34"/>
      <c r="S2400" s="34"/>
    </row>
    <row r="2401" spans="2:19" hidden="1" outlineLevel="1">
      <c r="B2401" s="5">
        <v>1999</v>
      </c>
      <c r="C2401" s="34"/>
      <c r="D2401" s="34"/>
      <c r="E2401" s="34"/>
      <c r="F2401" s="34"/>
      <c r="G2401" s="34"/>
      <c r="H2401" s="34"/>
      <c r="I2401" s="34"/>
      <c r="J2401" s="34"/>
      <c r="K2401" s="34"/>
      <c r="L2401" s="34"/>
      <c r="M2401" s="34"/>
      <c r="N2401" s="34"/>
      <c r="O2401" s="34"/>
      <c r="P2401" s="34"/>
      <c r="Q2401" s="34"/>
      <c r="R2401" s="34"/>
      <c r="S2401" s="34"/>
    </row>
    <row r="2402" spans="2:19" hidden="1" outlineLevel="1">
      <c r="B2402" s="5">
        <v>1998</v>
      </c>
      <c r="C2402" s="34"/>
      <c r="D2402" s="34"/>
      <c r="E2402" s="34"/>
      <c r="F2402" s="34"/>
      <c r="G2402" s="34"/>
      <c r="H2402" s="34"/>
      <c r="I2402" s="34"/>
      <c r="J2402" s="34"/>
      <c r="K2402" s="34"/>
      <c r="L2402" s="34"/>
      <c r="M2402" s="34"/>
      <c r="N2402" s="34"/>
      <c r="O2402" s="34"/>
      <c r="P2402" s="34"/>
      <c r="Q2402" s="34"/>
      <c r="R2402" s="34"/>
      <c r="S2402" s="34"/>
    </row>
    <row r="2403" spans="2:19" hidden="1" outlineLevel="1">
      <c r="B2403" s="5">
        <v>1997</v>
      </c>
      <c r="C2403" s="34"/>
      <c r="D2403" s="34"/>
      <c r="E2403" s="34"/>
      <c r="F2403" s="34"/>
      <c r="G2403" s="34"/>
      <c r="H2403" s="34"/>
      <c r="I2403" s="34"/>
      <c r="J2403" s="34"/>
      <c r="K2403" s="34"/>
      <c r="L2403" s="34"/>
      <c r="M2403" s="34"/>
      <c r="N2403" s="34"/>
      <c r="O2403" s="34"/>
      <c r="P2403" s="34"/>
      <c r="Q2403" s="34"/>
      <c r="R2403" s="34"/>
      <c r="S2403" s="34"/>
    </row>
    <row r="2404" spans="2:19" hidden="1" outlineLevel="1">
      <c r="B2404" s="5">
        <v>1996</v>
      </c>
      <c r="C2404" s="34"/>
      <c r="D2404" s="34"/>
      <c r="E2404" s="34"/>
      <c r="F2404" s="34"/>
      <c r="G2404" s="34"/>
      <c r="H2404" s="34"/>
      <c r="I2404" s="34"/>
      <c r="J2404" s="34"/>
      <c r="K2404" s="34"/>
      <c r="L2404" s="34"/>
      <c r="M2404" s="34"/>
      <c r="N2404" s="34"/>
      <c r="O2404" s="34"/>
      <c r="P2404" s="34"/>
      <c r="Q2404" s="34"/>
      <c r="R2404" s="34"/>
      <c r="S2404" s="34"/>
    </row>
    <row r="2405" spans="2:19" hidden="1" outlineLevel="1">
      <c r="B2405" s="5">
        <v>1995</v>
      </c>
      <c r="C2405" s="34"/>
      <c r="D2405" s="34"/>
      <c r="E2405" s="34"/>
      <c r="F2405" s="34"/>
      <c r="G2405" s="34"/>
      <c r="H2405" s="34"/>
      <c r="I2405" s="34"/>
      <c r="J2405" s="34"/>
      <c r="K2405" s="34"/>
      <c r="L2405" s="34"/>
      <c r="M2405" s="34"/>
      <c r="N2405" s="34"/>
      <c r="O2405" s="34"/>
      <c r="P2405" s="34"/>
      <c r="Q2405" s="34"/>
      <c r="R2405" s="34"/>
      <c r="S2405" s="34"/>
    </row>
    <row r="2406" spans="2:19" hidden="1" outlineLevel="1">
      <c r="B2406" s="5">
        <v>1994</v>
      </c>
      <c r="C2406" s="34"/>
      <c r="D2406" s="34"/>
      <c r="E2406" s="34"/>
      <c r="F2406" s="34"/>
      <c r="G2406" s="34"/>
      <c r="H2406" s="34"/>
      <c r="I2406" s="34"/>
      <c r="J2406" s="34"/>
      <c r="K2406" s="34"/>
      <c r="L2406" s="34"/>
      <c r="M2406" s="34"/>
      <c r="N2406" s="34"/>
      <c r="O2406" s="34"/>
      <c r="P2406" s="34"/>
      <c r="Q2406" s="34"/>
      <c r="R2406" s="34"/>
      <c r="S2406" s="34"/>
    </row>
    <row r="2407" spans="2:19" hidden="1" outlineLevel="1">
      <c r="B2407" s="5">
        <v>1993</v>
      </c>
      <c r="C2407" s="34"/>
      <c r="D2407" s="34"/>
      <c r="E2407" s="34"/>
      <c r="F2407" s="34"/>
      <c r="G2407" s="34"/>
      <c r="H2407" s="34"/>
      <c r="I2407" s="34"/>
      <c r="J2407" s="34"/>
      <c r="K2407" s="34"/>
      <c r="L2407" s="34"/>
      <c r="M2407" s="34"/>
      <c r="N2407" s="34"/>
      <c r="O2407" s="34"/>
      <c r="P2407" s="34"/>
      <c r="Q2407" s="34"/>
      <c r="R2407" s="34"/>
      <c r="S2407" s="34"/>
    </row>
    <row r="2408" spans="2:19" hidden="1" outlineLevel="1">
      <c r="B2408" s="5">
        <v>1992</v>
      </c>
      <c r="C2408" s="34"/>
      <c r="D2408" s="34"/>
      <c r="E2408" s="34"/>
      <c r="F2408" s="34"/>
      <c r="G2408" s="34"/>
      <c r="H2408" s="34"/>
      <c r="I2408" s="34"/>
      <c r="J2408" s="34"/>
      <c r="K2408" s="34"/>
      <c r="L2408" s="34"/>
      <c r="M2408" s="34"/>
      <c r="N2408" s="34"/>
      <c r="O2408" s="34"/>
      <c r="P2408" s="34"/>
      <c r="Q2408" s="34"/>
      <c r="R2408" s="34"/>
      <c r="S2408" s="34"/>
    </row>
    <row r="2409" spans="2:19" hidden="1" outlineLevel="1">
      <c r="B2409" s="5">
        <v>1991</v>
      </c>
      <c r="C2409" s="34"/>
      <c r="D2409" s="34"/>
      <c r="E2409" s="34"/>
      <c r="F2409" s="34"/>
      <c r="G2409" s="34"/>
      <c r="H2409" s="34"/>
      <c r="I2409" s="34"/>
      <c r="J2409" s="34"/>
      <c r="K2409" s="34"/>
      <c r="L2409" s="34"/>
      <c r="M2409" s="34"/>
      <c r="N2409" s="34"/>
      <c r="O2409" s="34"/>
      <c r="P2409" s="34"/>
      <c r="Q2409" s="34"/>
      <c r="R2409" s="34"/>
      <c r="S2409" s="34"/>
    </row>
    <row r="2410" spans="2:19" hidden="1" outlineLevel="1">
      <c r="B2410" s="5">
        <v>1990</v>
      </c>
      <c r="C2410" s="34"/>
      <c r="D2410" s="34"/>
      <c r="E2410" s="34"/>
      <c r="F2410" s="34"/>
      <c r="G2410" s="34"/>
      <c r="H2410" s="34"/>
      <c r="I2410" s="34"/>
      <c r="J2410" s="34"/>
      <c r="K2410" s="34"/>
      <c r="L2410" s="34"/>
      <c r="M2410" s="34"/>
      <c r="N2410" s="34"/>
      <c r="O2410" s="34"/>
      <c r="P2410" s="34"/>
      <c r="Q2410" s="34"/>
      <c r="R2410" s="34"/>
      <c r="S2410" s="34"/>
    </row>
    <row r="2411" spans="2:19" hidden="1" outlineLevel="1">
      <c r="B2411" s="5">
        <v>1989</v>
      </c>
      <c r="C2411" s="34"/>
      <c r="D2411" s="34"/>
      <c r="E2411" s="34"/>
      <c r="F2411" s="34"/>
      <c r="G2411" s="34"/>
      <c r="H2411" s="34"/>
      <c r="I2411" s="34"/>
      <c r="J2411" s="34"/>
      <c r="K2411" s="34"/>
      <c r="L2411" s="34"/>
      <c r="M2411" s="34"/>
      <c r="N2411" s="34"/>
      <c r="O2411" s="34"/>
      <c r="P2411" s="34"/>
      <c r="Q2411" s="34"/>
      <c r="R2411" s="34"/>
      <c r="S2411" s="34"/>
    </row>
    <row r="2412" spans="2:19" hidden="1" outlineLevel="1">
      <c r="B2412" s="5">
        <v>1988</v>
      </c>
      <c r="C2412" s="34"/>
      <c r="D2412" s="34"/>
      <c r="E2412" s="34"/>
      <c r="F2412" s="34"/>
      <c r="G2412" s="34"/>
      <c r="H2412" s="34"/>
      <c r="I2412" s="34"/>
      <c r="J2412" s="34"/>
      <c r="K2412" s="34"/>
      <c r="L2412" s="34"/>
      <c r="M2412" s="34"/>
      <c r="N2412" s="34"/>
      <c r="O2412" s="34"/>
      <c r="P2412" s="34"/>
      <c r="Q2412" s="34"/>
      <c r="R2412" s="34"/>
      <c r="S2412" s="34"/>
    </row>
    <row r="2413" spans="2:19" hidden="1" outlineLevel="1">
      <c r="B2413" s="5">
        <v>1987</v>
      </c>
      <c r="C2413" s="34"/>
      <c r="D2413" s="34"/>
      <c r="E2413" s="34"/>
      <c r="F2413" s="34"/>
      <c r="G2413" s="34"/>
      <c r="H2413" s="34"/>
      <c r="I2413" s="34"/>
      <c r="J2413" s="34"/>
      <c r="K2413" s="34"/>
      <c r="L2413" s="34"/>
      <c r="M2413" s="34"/>
      <c r="N2413" s="34"/>
      <c r="O2413" s="34"/>
      <c r="P2413" s="34"/>
      <c r="Q2413" s="34"/>
      <c r="R2413" s="34"/>
      <c r="S2413" s="34"/>
    </row>
    <row r="2414" spans="2:19" hidden="1" outlineLevel="1">
      <c r="B2414" s="5">
        <v>1986</v>
      </c>
      <c r="C2414" s="34"/>
      <c r="D2414" s="34"/>
      <c r="E2414" s="34"/>
      <c r="F2414" s="34"/>
      <c r="G2414" s="34"/>
      <c r="H2414" s="34"/>
      <c r="I2414" s="34"/>
      <c r="J2414" s="34"/>
      <c r="K2414" s="34"/>
      <c r="L2414" s="34"/>
      <c r="M2414" s="34"/>
      <c r="N2414" s="34"/>
      <c r="O2414" s="34"/>
      <c r="P2414" s="34"/>
      <c r="Q2414" s="34"/>
      <c r="R2414" s="34"/>
      <c r="S2414" s="34"/>
    </row>
    <row r="2415" spans="2:19" hidden="1" outlineLevel="1">
      <c r="B2415" s="5">
        <v>1985</v>
      </c>
      <c r="C2415" s="34"/>
      <c r="D2415" s="34"/>
      <c r="E2415" s="34"/>
      <c r="F2415" s="34"/>
      <c r="G2415" s="34"/>
      <c r="H2415" s="34"/>
      <c r="I2415" s="34"/>
      <c r="J2415" s="34"/>
      <c r="K2415" s="34"/>
      <c r="L2415" s="34"/>
      <c r="M2415" s="34"/>
      <c r="N2415" s="34"/>
      <c r="O2415" s="34"/>
      <c r="P2415" s="34"/>
      <c r="Q2415" s="34"/>
      <c r="R2415" s="34"/>
      <c r="S2415" s="34"/>
    </row>
    <row r="2416" spans="2:19" hidden="1" outlineLevel="1">
      <c r="B2416" s="5">
        <v>1984</v>
      </c>
      <c r="C2416" s="34"/>
      <c r="D2416" s="34"/>
      <c r="E2416" s="34"/>
      <c r="F2416" s="34"/>
      <c r="G2416" s="34"/>
      <c r="H2416" s="34"/>
      <c r="I2416" s="34"/>
      <c r="J2416" s="34"/>
      <c r="K2416" s="34"/>
      <c r="L2416" s="34"/>
      <c r="M2416" s="34"/>
      <c r="N2416" s="34"/>
      <c r="O2416" s="34"/>
      <c r="P2416" s="34"/>
      <c r="Q2416" s="34"/>
      <c r="R2416" s="34"/>
      <c r="S2416" s="34"/>
    </row>
    <row r="2417" spans="2:19" hidden="1" outlineLevel="1">
      <c r="B2417" s="5">
        <v>1983</v>
      </c>
      <c r="C2417" s="34"/>
      <c r="D2417" s="34"/>
      <c r="E2417" s="34"/>
      <c r="F2417" s="34"/>
      <c r="G2417" s="34"/>
      <c r="H2417" s="34"/>
      <c r="I2417" s="34"/>
      <c r="J2417" s="34"/>
      <c r="K2417" s="34"/>
      <c r="L2417" s="34"/>
      <c r="M2417" s="34"/>
      <c r="N2417" s="34"/>
      <c r="O2417" s="34"/>
      <c r="P2417" s="34"/>
      <c r="Q2417" s="34"/>
      <c r="R2417" s="34"/>
      <c r="S2417" s="34"/>
    </row>
    <row r="2418" spans="2:19" hidden="1" outlineLevel="1">
      <c r="B2418" s="5">
        <v>1982</v>
      </c>
      <c r="C2418" s="34"/>
      <c r="D2418" s="34"/>
      <c r="E2418" s="34"/>
      <c r="F2418" s="34"/>
      <c r="G2418" s="34"/>
      <c r="H2418" s="34"/>
      <c r="I2418" s="34"/>
      <c r="J2418" s="34"/>
      <c r="K2418" s="34"/>
      <c r="L2418" s="34"/>
      <c r="M2418" s="34"/>
      <c r="N2418" s="34"/>
      <c r="O2418" s="34"/>
      <c r="P2418" s="34"/>
      <c r="Q2418" s="34"/>
      <c r="R2418" s="34"/>
      <c r="S2418" s="34"/>
    </row>
    <row r="2419" spans="2:19" hidden="1" outlineLevel="1">
      <c r="B2419" s="5">
        <v>1981</v>
      </c>
      <c r="C2419" s="34"/>
      <c r="D2419" s="34"/>
      <c r="E2419" s="34"/>
      <c r="F2419" s="34"/>
      <c r="G2419" s="34"/>
      <c r="H2419" s="34"/>
      <c r="I2419" s="34"/>
      <c r="J2419" s="34"/>
      <c r="K2419" s="34"/>
      <c r="L2419" s="34"/>
      <c r="M2419" s="34"/>
      <c r="N2419" s="34"/>
      <c r="O2419" s="34"/>
      <c r="P2419" s="34"/>
      <c r="Q2419" s="34"/>
      <c r="R2419" s="34"/>
      <c r="S2419" s="34"/>
    </row>
    <row r="2420" spans="2:19" hidden="1" outlineLevel="1">
      <c r="B2420" s="5">
        <v>1980</v>
      </c>
      <c r="C2420" s="34"/>
      <c r="D2420" s="34"/>
      <c r="E2420" s="34"/>
      <c r="F2420" s="34"/>
      <c r="G2420" s="34"/>
      <c r="H2420" s="34"/>
      <c r="I2420" s="34"/>
      <c r="J2420" s="34"/>
      <c r="K2420" s="34"/>
      <c r="L2420" s="34"/>
      <c r="M2420" s="34"/>
      <c r="N2420" s="34"/>
      <c r="O2420" s="34"/>
      <c r="P2420" s="34"/>
      <c r="Q2420" s="34"/>
      <c r="R2420" s="34"/>
      <c r="S2420" s="34"/>
    </row>
    <row r="2421" spans="2:19" hidden="1" outlineLevel="1">
      <c r="B2421" s="5">
        <v>1979</v>
      </c>
      <c r="C2421" s="34"/>
      <c r="D2421" s="34"/>
      <c r="E2421" s="34"/>
      <c r="F2421" s="34"/>
      <c r="G2421" s="34"/>
      <c r="H2421" s="34"/>
      <c r="I2421" s="34"/>
      <c r="J2421" s="34"/>
      <c r="K2421" s="34"/>
      <c r="L2421" s="34"/>
      <c r="M2421" s="34"/>
      <c r="N2421" s="34"/>
      <c r="O2421" s="34"/>
      <c r="P2421" s="34"/>
      <c r="Q2421" s="34"/>
      <c r="R2421" s="34"/>
      <c r="S2421" s="34"/>
    </row>
    <row r="2422" spans="2:19" hidden="1" outlineLevel="1">
      <c r="B2422" s="5">
        <v>1978</v>
      </c>
      <c r="C2422" s="34"/>
      <c r="D2422" s="34"/>
      <c r="E2422" s="34"/>
      <c r="F2422" s="34"/>
      <c r="G2422" s="34"/>
      <c r="H2422" s="34"/>
      <c r="I2422" s="34"/>
      <c r="J2422" s="34"/>
      <c r="K2422" s="34"/>
      <c r="L2422" s="34"/>
      <c r="M2422" s="34"/>
      <c r="N2422" s="34"/>
      <c r="O2422" s="34"/>
      <c r="P2422" s="34"/>
      <c r="Q2422" s="34"/>
      <c r="R2422" s="34"/>
      <c r="S2422" s="34"/>
    </row>
    <row r="2423" spans="2:19" hidden="1" outlineLevel="1">
      <c r="B2423" s="5">
        <v>1977</v>
      </c>
      <c r="C2423" s="34"/>
      <c r="D2423" s="34"/>
      <c r="E2423" s="34"/>
      <c r="F2423" s="34"/>
      <c r="G2423" s="34"/>
      <c r="H2423" s="34"/>
      <c r="I2423" s="34"/>
      <c r="J2423" s="34"/>
      <c r="K2423" s="34"/>
      <c r="L2423" s="34"/>
      <c r="M2423" s="34"/>
      <c r="N2423" s="34"/>
      <c r="O2423" s="34"/>
      <c r="P2423" s="34"/>
      <c r="Q2423" s="34"/>
      <c r="R2423" s="34"/>
      <c r="S2423" s="34"/>
    </row>
    <row r="2424" spans="2:19" hidden="1" outlineLevel="1">
      <c r="B2424" s="5">
        <v>1976</v>
      </c>
      <c r="C2424" s="34"/>
      <c r="D2424" s="34"/>
      <c r="E2424" s="34"/>
      <c r="F2424" s="34"/>
      <c r="G2424" s="34"/>
      <c r="H2424" s="34"/>
      <c r="I2424" s="34"/>
      <c r="J2424" s="34"/>
      <c r="K2424" s="34"/>
      <c r="L2424" s="34"/>
      <c r="M2424" s="34"/>
      <c r="N2424" s="34"/>
      <c r="O2424" s="34"/>
      <c r="P2424" s="34"/>
      <c r="Q2424" s="34"/>
      <c r="R2424" s="34"/>
      <c r="S2424" s="34"/>
    </row>
    <row r="2425" spans="2:19" hidden="1" outlineLevel="1">
      <c r="B2425" s="5">
        <v>1975</v>
      </c>
      <c r="C2425" s="34"/>
      <c r="D2425" s="34"/>
      <c r="E2425" s="34"/>
      <c r="F2425" s="34"/>
      <c r="G2425" s="34"/>
      <c r="H2425" s="34"/>
      <c r="I2425" s="34"/>
      <c r="J2425" s="34"/>
      <c r="K2425" s="34"/>
      <c r="L2425" s="34"/>
      <c r="M2425" s="34"/>
      <c r="N2425" s="34"/>
      <c r="O2425" s="34"/>
      <c r="P2425" s="34"/>
      <c r="Q2425" s="34"/>
      <c r="R2425" s="34"/>
      <c r="S2425" s="34"/>
    </row>
    <row r="2426" spans="2:19" hidden="1" outlineLevel="1">
      <c r="B2426" s="5">
        <v>1974</v>
      </c>
      <c r="C2426" s="34"/>
      <c r="D2426" s="34"/>
      <c r="E2426" s="34"/>
      <c r="F2426" s="34"/>
      <c r="G2426" s="34"/>
      <c r="H2426" s="34"/>
      <c r="I2426" s="34"/>
      <c r="J2426" s="34"/>
      <c r="K2426" s="34"/>
      <c r="L2426" s="34"/>
      <c r="M2426" s="34"/>
      <c r="N2426" s="34"/>
      <c r="O2426" s="34"/>
      <c r="P2426" s="34"/>
      <c r="Q2426" s="34"/>
      <c r="R2426" s="34"/>
      <c r="S2426" s="34"/>
    </row>
    <row r="2427" spans="2:19" hidden="1" outlineLevel="1">
      <c r="B2427" s="5">
        <v>1973</v>
      </c>
      <c r="C2427" s="34"/>
      <c r="D2427" s="34"/>
      <c r="E2427" s="34"/>
      <c r="F2427" s="34"/>
      <c r="G2427" s="34"/>
      <c r="H2427" s="34"/>
      <c r="I2427" s="34"/>
      <c r="J2427" s="34"/>
      <c r="K2427" s="34"/>
      <c r="L2427" s="34"/>
      <c r="M2427" s="34"/>
      <c r="N2427" s="34"/>
      <c r="O2427" s="34"/>
      <c r="P2427" s="34"/>
      <c r="Q2427" s="34"/>
      <c r="R2427" s="34"/>
      <c r="S2427" s="34"/>
    </row>
    <row r="2428" spans="2:19" hidden="1" outlineLevel="1">
      <c r="B2428" s="5">
        <v>1972</v>
      </c>
      <c r="C2428" s="34"/>
      <c r="D2428" s="34"/>
      <c r="E2428" s="34"/>
      <c r="F2428" s="34"/>
      <c r="G2428" s="34"/>
      <c r="H2428" s="34"/>
      <c r="I2428" s="34"/>
      <c r="J2428" s="34"/>
      <c r="K2428" s="34"/>
      <c r="L2428" s="34"/>
      <c r="M2428" s="34"/>
      <c r="N2428" s="34"/>
      <c r="O2428" s="34"/>
      <c r="P2428" s="34"/>
      <c r="Q2428" s="34"/>
      <c r="R2428" s="34"/>
      <c r="S2428" s="34"/>
    </row>
    <row r="2429" spans="2:19" hidden="1" outlineLevel="1">
      <c r="B2429" s="5">
        <v>1971</v>
      </c>
      <c r="C2429" s="34"/>
      <c r="D2429" s="34"/>
      <c r="E2429" s="34"/>
      <c r="F2429" s="34"/>
      <c r="G2429" s="34"/>
      <c r="H2429" s="34"/>
      <c r="I2429" s="34"/>
      <c r="J2429" s="34"/>
      <c r="K2429" s="34"/>
      <c r="L2429" s="34"/>
      <c r="M2429" s="34"/>
      <c r="N2429" s="34"/>
      <c r="O2429" s="34"/>
      <c r="P2429" s="34"/>
      <c r="Q2429" s="34"/>
      <c r="R2429" s="34"/>
      <c r="S2429" s="34"/>
    </row>
    <row r="2430" spans="2:19" hidden="1" outlineLevel="1">
      <c r="B2430" s="5">
        <v>1970</v>
      </c>
      <c r="C2430" s="34"/>
      <c r="D2430" s="34"/>
      <c r="E2430" s="34"/>
      <c r="F2430" s="34"/>
      <c r="G2430" s="34"/>
      <c r="H2430" s="34"/>
      <c r="I2430" s="34"/>
      <c r="J2430" s="34"/>
      <c r="K2430" s="34"/>
      <c r="L2430" s="34"/>
      <c r="M2430" s="34"/>
      <c r="N2430" s="34"/>
      <c r="O2430" s="34"/>
      <c r="P2430" s="34"/>
      <c r="Q2430" s="34"/>
      <c r="R2430" s="34"/>
      <c r="S2430" s="34"/>
    </row>
    <row r="2431" spans="2:19" hidden="1" outlineLevel="1">
      <c r="B2431" s="5">
        <v>1969</v>
      </c>
      <c r="C2431" s="34"/>
      <c r="D2431" s="34"/>
      <c r="E2431" s="34"/>
      <c r="F2431" s="34"/>
      <c r="G2431" s="34"/>
      <c r="H2431" s="34"/>
      <c r="I2431" s="34"/>
      <c r="J2431" s="34"/>
      <c r="K2431" s="34"/>
      <c r="L2431" s="34"/>
      <c r="M2431" s="34"/>
      <c r="N2431" s="34"/>
      <c r="O2431" s="34"/>
      <c r="P2431" s="34"/>
      <c r="Q2431" s="34"/>
      <c r="R2431" s="34"/>
      <c r="S2431" s="34"/>
    </row>
    <row r="2432" spans="2:19" hidden="1" outlineLevel="1">
      <c r="B2432" s="5">
        <v>1968</v>
      </c>
      <c r="C2432" s="34"/>
      <c r="D2432" s="34"/>
      <c r="E2432" s="34"/>
      <c r="F2432" s="34"/>
      <c r="G2432" s="34"/>
      <c r="H2432" s="34"/>
      <c r="I2432" s="34"/>
      <c r="J2432" s="34"/>
      <c r="K2432" s="34"/>
      <c r="L2432" s="34"/>
      <c r="M2432" s="34"/>
      <c r="N2432" s="34"/>
      <c r="O2432" s="34"/>
      <c r="P2432" s="34"/>
      <c r="Q2432" s="34"/>
      <c r="R2432" s="34"/>
      <c r="S2432" s="34"/>
    </row>
    <row r="2433" spans="2:19" hidden="1" outlineLevel="1">
      <c r="B2433" s="5">
        <v>1967</v>
      </c>
      <c r="C2433" s="34"/>
      <c r="D2433" s="34"/>
      <c r="E2433" s="34"/>
      <c r="F2433" s="34"/>
      <c r="G2433" s="34"/>
      <c r="H2433" s="34"/>
      <c r="I2433" s="34"/>
      <c r="J2433" s="34"/>
      <c r="K2433" s="34"/>
      <c r="L2433" s="34"/>
      <c r="M2433" s="34"/>
      <c r="N2433" s="34"/>
      <c r="O2433" s="34"/>
      <c r="P2433" s="34"/>
      <c r="Q2433" s="34"/>
      <c r="R2433" s="34"/>
      <c r="S2433" s="34"/>
    </row>
    <row r="2434" spans="2:19" hidden="1" outlineLevel="1">
      <c r="B2434" s="5">
        <v>1966</v>
      </c>
      <c r="C2434" s="34"/>
      <c r="D2434" s="34"/>
      <c r="E2434" s="34"/>
      <c r="F2434" s="34"/>
      <c r="G2434" s="34"/>
      <c r="H2434" s="34"/>
      <c r="I2434" s="34"/>
      <c r="J2434" s="34"/>
      <c r="K2434" s="34"/>
      <c r="L2434" s="34"/>
      <c r="M2434" s="34"/>
      <c r="N2434" s="34"/>
      <c r="O2434" s="34"/>
      <c r="P2434" s="34"/>
      <c r="Q2434" s="34"/>
      <c r="R2434" s="34"/>
      <c r="S2434" s="34"/>
    </row>
    <row r="2435" spans="2:19" hidden="1" outlineLevel="1">
      <c r="B2435" s="5">
        <v>1965</v>
      </c>
      <c r="C2435" s="34"/>
      <c r="D2435" s="34"/>
      <c r="E2435" s="34"/>
      <c r="F2435" s="34"/>
      <c r="G2435" s="34"/>
      <c r="H2435" s="34"/>
      <c r="I2435" s="34"/>
      <c r="J2435" s="34"/>
      <c r="K2435" s="34"/>
      <c r="L2435" s="34"/>
      <c r="M2435" s="34"/>
      <c r="N2435" s="34"/>
      <c r="O2435" s="34"/>
      <c r="P2435" s="34"/>
      <c r="Q2435" s="34"/>
      <c r="R2435" s="34"/>
      <c r="S2435" s="34"/>
    </row>
    <row r="2436" spans="2:19" hidden="1" outlineLevel="1">
      <c r="B2436" s="5">
        <v>1964</v>
      </c>
      <c r="C2436" s="34"/>
      <c r="D2436" s="34"/>
      <c r="E2436" s="34"/>
      <c r="F2436" s="34"/>
      <c r="G2436" s="34"/>
      <c r="H2436" s="34"/>
      <c r="I2436" s="34"/>
      <c r="J2436" s="34"/>
      <c r="K2436" s="34"/>
      <c r="L2436" s="34"/>
      <c r="M2436" s="34"/>
      <c r="N2436" s="34"/>
      <c r="O2436" s="34"/>
      <c r="P2436" s="34"/>
      <c r="Q2436" s="34"/>
      <c r="R2436" s="34"/>
      <c r="S2436" s="34"/>
    </row>
    <row r="2437" spans="2:19" hidden="1" outlineLevel="1">
      <c r="B2437" s="5">
        <v>1963</v>
      </c>
      <c r="C2437" s="34"/>
      <c r="D2437" s="34"/>
      <c r="E2437" s="34"/>
      <c r="F2437" s="34"/>
      <c r="G2437" s="34"/>
      <c r="H2437" s="34"/>
      <c r="I2437" s="34"/>
      <c r="J2437" s="34"/>
      <c r="K2437" s="34"/>
      <c r="L2437" s="34"/>
      <c r="M2437" s="34"/>
      <c r="N2437" s="34"/>
      <c r="O2437" s="34"/>
      <c r="P2437" s="34"/>
      <c r="Q2437" s="34"/>
      <c r="R2437" s="34"/>
      <c r="S2437" s="34"/>
    </row>
    <row r="2438" spans="2:19" hidden="1" outlineLevel="1">
      <c r="B2438" s="5">
        <v>1962</v>
      </c>
      <c r="C2438" s="34"/>
      <c r="D2438" s="34"/>
      <c r="E2438" s="34"/>
      <c r="F2438" s="34"/>
      <c r="G2438" s="34"/>
      <c r="H2438" s="34"/>
      <c r="I2438" s="34"/>
      <c r="J2438" s="34"/>
      <c r="K2438" s="34"/>
      <c r="L2438" s="34"/>
      <c r="M2438" s="34"/>
      <c r="N2438" s="34"/>
      <c r="O2438" s="34"/>
      <c r="P2438" s="34"/>
      <c r="Q2438" s="34"/>
      <c r="R2438" s="34"/>
      <c r="S2438" s="34"/>
    </row>
    <row r="2439" spans="2:19" hidden="1" outlineLevel="1">
      <c r="B2439" s="5">
        <v>1961</v>
      </c>
      <c r="C2439" s="34"/>
      <c r="D2439" s="34"/>
      <c r="E2439" s="34"/>
      <c r="F2439" s="34"/>
      <c r="G2439" s="34"/>
      <c r="H2439" s="34"/>
      <c r="I2439" s="34"/>
      <c r="J2439" s="34"/>
      <c r="K2439" s="34"/>
      <c r="L2439" s="34"/>
      <c r="M2439" s="34"/>
      <c r="N2439" s="34"/>
      <c r="O2439" s="34"/>
      <c r="P2439" s="34"/>
      <c r="Q2439" s="34"/>
      <c r="R2439" s="34"/>
      <c r="S2439" s="34"/>
    </row>
    <row r="2440" spans="2:19" hidden="1" outlineLevel="1">
      <c r="B2440" s="5">
        <v>1960</v>
      </c>
      <c r="C2440" s="34"/>
      <c r="D2440" s="34"/>
      <c r="E2440" s="34"/>
      <c r="F2440" s="34"/>
      <c r="G2440" s="34"/>
      <c r="H2440" s="34"/>
      <c r="I2440" s="34"/>
      <c r="J2440" s="34"/>
      <c r="K2440" s="34"/>
      <c r="L2440" s="34"/>
      <c r="M2440" s="34"/>
      <c r="N2440" s="34"/>
      <c r="O2440" s="34"/>
      <c r="P2440" s="34"/>
      <c r="Q2440" s="34"/>
      <c r="R2440" s="34"/>
      <c r="S2440" s="34"/>
    </row>
    <row r="2441" spans="2:19" hidden="1" outlineLevel="1">
      <c r="B2441" s="5">
        <v>1959</v>
      </c>
      <c r="C2441" s="34"/>
      <c r="D2441" s="34"/>
      <c r="E2441" s="34"/>
      <c r="F2441" s="34"/>
      <c r="G2441" s="34"/>
      <c r="H2441" s="34"/>
      <c r="I2441" s="34"/>
      <c r="J2441" s="34"/>
      <c r="K2441" s="34"/>
      <c r="L2441" s="34"/>
      <c r="M2441" s="34"/>
      <c r="N2441" s="34"/>
      <c r="O2441" s="34"/>
      <c r="P2441" s="34"/>
      <c r="Q2441" s="34"/>
      <c r="R2441" s="34"/>
      <c r="S2441" s="34"/>
    </row>
    <row r="2442" spans="2:19" hidden="1" outlineLevel="1">
      <c r="B2442" s="5">
        <v>1958</v>
      </c>
      <c r="C2442" s="34"/>
      <c r="D2442" s="34"/>
      <c r="E2442" s="34"/>
      <c r="F2442" s="34"/>
      <c r="G2442" s="34"/>
      <c r="H2442" s="34"/>
      <c r="I2442" s="34"/>
      <c r="J2442" s="34"/>
      <c r="K2442" s="34"/>
      <c r="L2442" s="34"/>
      <c r="M2442" s="34"/>
      <c r="N2442" s="34"/>
      <c r="O2442" s="34"/>
      <c r="P2442" s="34"/>
      <c r="Q2442" s="34"/>
      <c r="R2442" s="34"/>
      <c r="S2442" s="34"/>
    </row>
    <row r="2443" spans="2:19" hidden="1" outlineLevel="1">
      <c r="B2443" s="5">
        <v>1957</v>
      </c>
      <c r="C2443" s="34"/>
      <c r="D2443" s="34"/>
      <c r="E2443" s="34"/>
      <c r="F2443" s="34"/>
      <c r="G2443" s="34"/>
      <c r="H2443" s="34"/>
      <c r="I2443" s="34"/>
      <c r="J2443" s="34"/>
      <c r="K2443" s="34"/>
      <c r="L2443" s="34"/>
      <c r="M2443" s="34"/>
      <c r="N2443" s="34"/>
      <c r="O2443" s="34"/>
      <c r="P2443" s="34"/>
      <c r="Q2443" s="34"/>
      <c r="R2443" s="34"/>
      <c r="S2443" s="34"/>
    </row>
    <row r="2444" spans="2:19" hidden="1" outlineLevel="1">
      <c r="B2444" s="5">
        <v>1956</v>
      </c>
      <c r="C2444" s="34"/>
      <c r="D2444" s="34"/>
      <c r="E2444" s="34"/>
      <c r="F2444" s="34"/>
      <c r="G2444" s="34"/>
      <c r="H2444" s="34"/>
      <c r="I2444" s="34"/>
      <c r="J2444" s="34"/>
      <c r="K2444" s="34"/>
      <c r="L2444" s="34"/>
      <c r="M2444" s="34"/>
      <c r="N2444" s="34"/>
      <c r="O2444" s="34"/>
      <c r="P2444" s="34"/>
      <c r="Q2444" s="34"/>
      <c r="R2444" s="34"/>
      <c r="S2444" s="34"/>
    </row>
    <row r="2445" spans="2:19" hidden="1" outlineLevel="1">
      <c r="B2445" s="5">
        <v>1955</v>
      </c>
      <c r="C2445" s="34"/>
      <c r="D2445" s="34"/>
      <c r="E2445" s="34"/>
      <c r="F2445" s="34"/>
      <c r="G2445" s="34"/>
      <c r="H2445" s="34"/>
      <c r="I2445" s="34"/>
      <c r="J2445" s="34"/>
      <c r="K2445" s="34"/>
      <c r="L2445" s="34"/>
      <c r="M2445" s="34"/>
      <c r="N2445" s="34"/>
      <c r="O2445" s="34"/>
      <c r="P2445" s="34"/>
      <c r="Q2445" s="34"/>
      <c r="R2445" s="34"/>
      <c r="S2445" s="34"/>
    </row>
    <row r="2446" spans="2:19" hidden="1" outlineLevel="1">
      <c r="B2446" s="5">
        <v>1954</v>
      </c>
      <c r="C2446" s="34"/>
      <c r="D2446" s="34"/>
      <c r="E2446" s="34"/>
      <c r="F2446" s="34"/>
      <c r="G2446" s="34"/>
      <c r="H2446" s="34"/>
      <c r="I2446" s="34"/>
      <c r="J2446" s="34"/>
      <c r="K2446" s="34"/>
      <c r="L2446" s="34"/>
      <c r="M2446" s="34"/>
      <c r="N2446" s="34"/>
      <c r="O2446" s="34"/>
      <c r="P2446" s="34"/>
      <c r="Q2446" s="34"/>
      <c r="R2446" s="34"/>
      <c r="S2446" s="34"/>
    </row>
    <row r="2447" spans="2:19" hidden="1" outlineLevel="1">
      <c r="B2447" s="5">
        <v>1953</v>
      </c>
      <c r="C2447" s="34"/>
      <c r="D2447" s="34"/>
      <c r="E2447" s="34"/>
      <c r="F2447" s="34"/>
      <c r="G2447" s="34"/>
      <c r="H2447" s="34"/>
      <c r="I2447" s="34"/>
      <c r="J2447" s="34"/>
      <c r="K2447" s="34"/>
      <c r="L2447" s="34"/>
      <c r="M2447" s="34"/>
      <c r="N2447" s="34"/>
      <c r="O2447" s="34"/>
      <c r="P2447" s="34"/>
      <c r="Q2447" s="34"/>
      <c r="R2447" s="34"/>
      <c r="S2447" s="34"/>
    </row>
    <row r="2448" spans="2:19" hidden="1" outlineLevel="1">
      <c r="B2448" s="5">
        <v>1952</v>
      </c>
      <c r="C2448" s="34"/>
      <c r="D2448" s="34"/>
      <c r="E2448" s="34"/>
      <c r="F2448" s="34"/>
      <c r="G2448" s="34"/>
      <c r="H2448" s="34"/>
      <c r="I2448" s="34"/>
      <c r="J2448" s="34"/>
      <c r="K2448" s="34"/>
      <c r="L2448" s="34"/>
      <c r="M2448" s="34"/>
      <c r="N2448" s="34"/>
      <c r="O2448" s="34"/>
      <c r="P2448" s="34"/>
      <c r="Q2448" s="34"/>
      <c r="R2448" s="34"/>
      <c r="S2448" s="34"/>
    </row>
    <row r="2449" spans="2:19" hidden="1" outlineLevel="1">
      <c r="B2449" s="5">
        <v>1951</v>
      </c>
      <c r="C2449" s="34"/>
      <c r="D2449" s="34"/>
      <c r="E2449" s="34"/>
      <c r="F2449" s="34"/>
      <c r="G2449" s="34"/>
      <c r="H2449" s="34"/>
      <c r="I2449" s="34"/>
      <c r="J2449" s="34"/>
      <c r="K2449" s="34"/>
      <c r="L2449" s="34"/>
      <c r="M2449" s="34"/>
      <c r="N2449" s="34"/>
      <c r="O2449" s="34"/>
      <c r="P2449" s="34"/>
      <c r="Q2449" s="34"/>
      <c r="R2449" s="34"/>
      <c r="S2449" s="34"/>
    </row>
    <row r="2450" spans="2:19" hidden="1" outlineLevel="1">
      <c r="B2450" s="5">
        <v>1950</v>
      </c>
      <c r="C2450" s="34"/>
      <c r="D2450" s="34"/>
      <c r="E2450" s="34"/>
      <c r="F2450" s="34"/>
      <c r="G2450" s="34"/>
      <c r="H2450" s="34"/>
      <c r="I2450" s="34"/>
      <c r="J2450" s="34"/>
      <c r="K2450" s="34"/>
      <c r="L2450" s="34"/>
      <c r="M2450" s="34"/>
      <c r="N2450" s="34"/>
      <c r="O2450" s="34"/>
      <c r="P2450" s="34"/>
      <c r="Q2450" s="34"/>
      <c r="R2450" s="34"/>
      <c r="S2450" s="34"/>
    </row>
    <row r="2451" spans="2:19" hidden="1" outlineLevel="1">
      <c r="B2451" s="5">
        <v>1949</v>
      </c>
      <c r="C2451" s="34"/>
      <c r="D2451" s="34"/>
      <c r="E2451" s="34"/>
      <c r="F2451" s="34"/>
      <c r="G2451" s="34"/>
      <c r="H2451" s="34"/>
      <c r="I2451" s="34"/>
      <c r="J2451" s="34"/>
      <c r="K2451" s="34"/>
      <c r="L2451" s="34"/>
      <c r="M2451" s="34"/>
      <c r="N2451" s="34"/>
      <c r="O2451" s="34"/>
      <c r="P2451" s="34"/>
      <c r="Q2451" s="34"/>
      <c r="R2451" s="34"/>
      <c r="S2451" s="34"/>
    </row>
    <row r="2452" spans="2:19" hidden="1" outlineLevel="1">
      <c r="B2452" s="5">
        <v>1948</v>
      </c>
      <c r="C2452" s="34"/>
      <c r="D2452" s="34"/>
      <c r="E2452" s="34"/>
      <c r="F2452" s="34"/>
      <c r="G2452" s="34"/>
      <c r="H2452" s="34"/>
      <c r="I2452" s="34"/>
      <c r="J2452" s="34"/>
      <c r="K2452" s="34"/>
      <c r="L2452" s="34"/>
      <c r="M2452" s="34"/>
      <c r="N2452" s="34"/>
      <c r="O2452" s="34"/>
      <c r="P2452" s="34"/>
      <c r="Q2452" s="34"/>
      <c r="R2452" s="34"/>
      <c r="S2452" s="34"/>
    </row>
    <row r="2453" spans="2:19" hidden="1" outlineLevel="1">
      <c r="B2453" s="5">
        <v>1947</v>
      </c>
      <c r="C2453" s="34"/>
      <c r="D2453" s="34"/>
      <c r="E2453" s="34"/>
      <c r="F2453" s="34"/>
      <c r="G2453" s="34"/>
      <c r="H2453" s="34"/>
      <c r="I2453" s="34"/>
      <c r="J2453" s="34"/>
      <c r="K2453" s="34"/>
      <c r="L2453" s="34"/>
      <c r="M2453" s="34"/>
      <c r="N2453" s="34"/>
      <c r="O2453" s="34"/>
      <c r="P2453" s="34"/>
      <c r="Q2453" s="34"/>
      <c r="R2453" s="34"/>
      <c r="S2453" s="34"/>
    </row>
    <row r="2454" spans="2:19" hidden="1" outlineLevel="1">
      <c r="B2454" s="5">
        <v>1946</v>
      </c>
      <c r="C2454" s="34"/>
      <c r="D2454" s="34"/>
      <c r="E2454" s="34"/>
      <c r="F2454" s="34"/>
      <c r="G2454" s="34"/>
      <c r="H2454" s="34"/>
      <c r="I2454" s="34"/>
      <c r="J2454" s="34"/>
      <c r="K2454" s="34"/>
      <c r="L2454" s="34"/>
      <c r="M2454" s="34"/>
      <c r="N2454" s="34"/>
      <c r="O2454" s="34"/>
      <c r="P2454" s="34"/>
      <c r="Q2454" s="34"/>
      <c r="R2454" s="34"/>
      <c r="S2454" s="34"/>
    </row>
    <row r="2455" spans="2:19" hidden="1" outlineLevel="1">
      <c r="B2455" s="5">
        <v>1945</v>
      </c>
      <c r="C2455" s="34"/>
      <c r="D2455" s="34"/>
      <c r="E2455" s="34"/>
      <c r="F2455" s="34"/>
      <c r="G2455" s="34"/>
      <c r="H2455" s="34"/>
      <c r="I2455" s="34"/>
      <c r="J2455" s="34"/>
      <c r="K2455" s="34"/>
      <c r="L2455" s="34"/>
      <c r="M2455" s="34"/>
      <c r="N2455" s="34"/>
      <c r="O2455" s="34"/>
      <c r="P2455" s="34"/>
      <c r="Q2455" s="34"/>
      <c r="R2455" s="34"/>
      <c r="S2455" s="34"/>
    </row>
    <row r="2456" spans="2:19" hidden="1" outlineLevel="1">
      <c r="B2456" s="5">
        <v>1944</v>
      </c>
      <c r="C2456" s="34"/>
      <c r="D2456" s="34"/>
      <c r="E2456" s="34"/>
      <c r="F2456" s="34"/>
      <c r="G2456" s="34"/>
      <c r="H2456" s="34"/>
      <c r="I2456" s="34"/>
      <c r="J2456" s="34"/>
      <c r="K2456" s="34"/>
      <c r="L2456" s="34"/>
      <c r="M2456" s="34"/>
      <c r="N2456" s="34"/>
      <c r="O2456" s="34"/>
      <c r="P2456" s="34"/>
      <c r="Q2456" s="34"/>
      <c r="R2456" s="34"/>
      <c r="S2456" s="34"/>
    </row>
    <row r="2457" spans="2:19" hidden="1" outlineLevel="1">
      <c r="B2457" s="5">
        <v>1943</v>
      </c>
      <c r="C2457" s="34"/>
      <c r="D2457" s="34"/>
      <c r="E2457" s="34"/>
      <c r="F2457" s="34"/>
      <c r="G2457" s="34"/>
      <c r="H2457" s="34"/>
      <c r="I2457" s="34"/>
      <c r="J2457" s="34"/>
      <c r="K2457" s="34"/>
      <c r="L2457" s="34"/>
      <c r="M2457" s="34"/>
      <c r="N2457" s="34"/>
      <c r="O2457" s="34"/>
      <c r="P2457" s="34"/>
      <c r="Q2457" s="34"/>
      <c r="R2457" s="34"/>
      <c r="S2457" s="34"/>
    </row>
    <row r="2458" spans="2:19" hidden="1" outlineLevel="1">
      <c r="B2458" s="5">
        <v>1942</v>
      </c>
      <c r="C2458" s="34"/>
      <c r="D2458" s="34"/>
      <c r="E2458" s="34"/>
      <c r="F2458" s="34"/>
      <c r="G2458" s="34"/>
      <c r="H2458" s="34"/>
      <c r="I2458" s="34"/>
      <c r="J2458" s="34"/>
      <c r="K2458" s="34"/>
      <c r="L2458" s="34"/>
      <c r="M2458" s="34"/>
      <c r="N2458" s="34"/>
      <c r="O2458" s="34"/>
      <c r="P2458" s="34"/>
      <c r="Q2458" s="34"/>
      <c r="R2458" s="34"/>
      <c r="S2458" s="34"/>
    </row>
    <row r="2459" spans="2:19" hidden="1" outlineLevel="1">
      <c r="B2459" s="5">
        <v>1941</v>
      </c>
      <c r="C2459" s="34"/>
      <c r="D2459" s="34"/>
      <c r="E2459" s="34"/>
      <c r="F2459" s="34"/>
      <c r="G2459" s="34"/>
      <c r="H2459" s="34"/>
      <c r="I2459" s="34"/>
      <c r="J2459" s="34"/>
      <c r="K2459" s="34"/>
      <c r="L2459" s="34"/>
      <c r="M2459" s="34"/>
      <c r="N2459" s="34"/>
      <c r="O2459" s="34"/>
      <c r="P2459" s="34"/>
      <c r="Q2459" s="34"/>
      <c r="R2459" s="34"/>
      <c r="S2459" s="34"/>
    </row>
    <row r="2460" spans="2:19" hidden="1" outlineLevel="1">
      <c r="B2460" s="5">
        <v>1940</v>
      </c>
      <c r="C2460" s="34"/>
      <c r="D2460" s="34"/>
      <c r="E2460" s="34"/>
      <c r="F2460" s="34"/>
      <c r="G2460" s="34"/>
      <c r="H2460" s="34"/>
      <c r="I2460" s="34"/>
      <c r="J2460" s="34"/>
      <c r="K2460" s="34"/>
      <c r="L2460" s="34"/>
      <c r="M2460" s="34"/>
      <c r="N2460" s="34"/>
      <c r="O2460" s="34"/>
      <c r="P2460" s="34"/>
      <c r="Q2460" s="34"/>
      <c r="R2460" s="34"/>
      <c r="S2460" s="34"/>
    </row>
    <row r="2461" spans="2:19" hidden="1" outlineLevel="1">
      <c r="B2461" s="5">
        <v>1939</v>
      </c>
      <c r="C2461" s="34"/>
      <c r="D2461" s="34"/>
      <c r="E2461" s="34"/>
      <c r="F2461" s="34"/>
      <c r="G2461" s="34"/>
      <c r="H2461" s="34"/>
      <c r="I2461" s="34"/>
      <c r="J2461" s="34"/>
      <c r="K2461" s="34"/>
      <c r="L2461" s="34"/>
      <c r="M2461" s="34"/>
      <c r="N2461" s="34"/>
      <c r="O2461" s="34"/>
      <c r="P2461" s="34"/>
      <c r="Q2461" s="34"/>
      <c r="R2461" s="34"/>
      <c r="S2461" s="34"/>
    </row>
    <row r="2462" spans="2:19" hidden="1" outlineLevel="1">
      <c r="B2462" s="5">
        <v>1938</v>
      </c>
      <c r="C2462" s="34"/>
      <c r="D2462" s="34"/>
      <c r="E2462" s="34"/>
      <c r="F2462" s="34"/>
      <c r="G2462" s="34"/>
      <c r="H2462" s="34"/>
      <c r="I2462" s="34"/>
      <c r="J2462" s="34"/>
      <c r="K2462" s="34"/>
      <c r="L2462" s="34"/>
      <c r="M2462" s="34"/>
      <c r="N2462" s="34"/>
      <c r="O2462" s="34"/>
      <c r="P2462" s="34"/>
      <c r="Q2462" s="34"/>
      <c r="R2462" s="34"/>
      <c r="S2462" s="34"/>
    </row>
    <row r="2463" spans="2:19" hidden="1" outlineLevel="1">
      <c r="B2463" s="5">
        <v>1937</v>
      </c>
      <c r="C2463" s="34"/>
      <c r="D2463" s="34"/>
      <c r="E2463" s="34"/>
      <c r="F2463" s="34"/>
      <c r="G2463" s="34"/>
      <c r="H2463" s="34"/>
      <c r="I2463" s="34"/>
      <c r="J2463" s="34"/>
      <c r="K2463" s="34"/>
      <c r="L2463" s="34"/>
      <c r="M2463" s="34"/>
      <c r="N2463" s="34"/>
      <c r="O2463" s="34"/>
      <c r="P2463" s="34"/>
      <c r="Q2463" s="34"/>
      <c r="R2463" s="34"/>
      <c r="S2463" s="34"/>
    </row>
    <row r="2464" spans="2:19" hidden="1" outlineLevel="1">
      <c r="B2464" s="5">
        <v>1936</v>
      </c>
      <c r="C2464" s="34"/>
      <c r="D2464" s="34"/>
      <c r="E2464" s="34"/>
      <c r="F2464" s="34"/>
      <c r="G2464" s="34"/>
      <c r="H2464" s="34"/>
      <c r="I2464" s="34"/>
      <c r="J2464" s="34"/>
      <c r="K2464" s="34"/>
      <c r="L2464" s="34"/>
      <c r="M2464" s="34"/>
      <c r="N2464" s="34"/>
      <c r="O2464" s="34"/>
      <c r="P2464" s="34"/>
      <c r="Q2464" s="34"/>
      <c r="R2464" s="34"/>
      <c r="S2464" s="34"/>
    </row>
    <row r="2465" spans="1:19" hidden="1" outlineLevel="1">
      <c r="B2465" s="5">
        <v>1935</v>
      </c>
      <c r="C2465" s="34"/>
      <c r="D2465" s="34"/>
      <c r="E2465" s="34"/>
      <c r="F2465" s="34"/>
      <c r="G2465" s="34"/>
      <c r="H2465" s="34"/>
      <c r="I2465" s="34"/>
      <c r="J2465" s="34"/>
      <c r="K2465" s="34"/>
      <c r="L2465" s="34"/>
      <c r="M2465" s="34"/>
      <c r="N2465" s="34"/>
      <c r="O2465" s="34"/>
      <c r="P2465" s="34"/>
      <c r="Q2465" s="34"/>
      <c r="R2465" s="34"/>
      <c r="S2465" s="34"/>
    </row>
    <row r="2466" spans="1:19" hidden="1" outlineLevel="1">
      <c r="B2466" s="5">
        <v>1934</v>
      </c>
      <c r="C2466" s="34"/>
      <c r="D2466" s="34"/>
      <c r="E2466" s="34"/>
      <c r="F2466" s="34"/>
      <c r="G2466" s="34"/>
      <c r="H2466" s="34"/>
      <c r="I2466" s="34"/>
      <c r="J2466" s="34"/>
      <c r="K2466" s="34"/>
      <c r="L2466" s="34"/>
      <c r="M2466" s="34"/>
      <c r="N2466" s="34"/>
      <c r="O2466" s="34"/>
      <c r="P2466" s="34"/>
      <c r="Q2466" s="34"/>
      <c r="R2466" s="34"/>
      <c r="S2466" s="34"/>
    </row>
    <row r="2467" spans="1:19" hidden="1" outlineLevel="1">
      <c r="B2467" s="5">
        <v>1933</v>
      </c>
      <c r="C2467" s="34"/>
      <c r="D2467" s="34"/>
      <c r="E2467" s="34"/>
      <c r="F2467" s="34"/>
      <c r="G2467" s="34"/>
      <c r="H2467" s="34"/>
      <c r="I2467" s="34"/>
      <c r="J2467" s="34"/>
      <c r="K2467" s="34"/>
      <c r="L2467" s="34"/>
      <c r="M2467" s="34"/>
      <c r="N2467" s="34"/>
      <c r="O2467" s="34"/>
      <c r="P2467" s="34"/>
      <c r="Q2467" s="34"/>
      <c r="R2467" s="34"/>
      <c r="S2467" s="34"/>
    </row>
    <row r="2468" spans="1:19" hidden="1" outlineLevel="1">
      <c r="B2468" s="5">
        <v>1932</v>
      </c>
      <c r="C2468" s="34"/>
      <c r="D2468" s="34"/>
      <c r="E2468" s="34"/>
      <c r="F2468" s="34"/>
      <c r="G2468" s="34"/>
      <c r="H2468" s="34"/>
      <c r="I2468" s="34"/>
      <c r="J2468" s="34"/>
      <c r="K2468" s="34"/>
      <c r="L2468" s="34"/>
      <c r="M2468" s="34"/>
      <c r="N2468" s="34"/>
      <c r="O2468" s="34"/>
      <c r="P2468" s="34"/>
      <c r="Q2468" s="34"/>
      <c r="R2468" s="34"/>
      <c r="S2468" s="34"/>
    </row>
    <row r="2469" spans="1:19" hidden="1" outlineLevel="1">
      <c r="B2469" s="5">
        <v>1931</v>
      </c>
      <c r="C2469" s="34"/>
      <c r="D2469" s="34"/>
      <c r="E2469" s="34"/>
      <c r="F2469" s="34"/>
      <c r="G2469" s="34"/>
      <c r="H2469" s="34"/>
      <c r="I2469" s="34"/>
      <c r="J2469" s="34"/>
      <c r="K2469" s="34"/>
      <c r="L2469" s="34"/>
      <c r="M2469" s="34"/>
      <c r="N2469" s="34"/>
      <c r="O2469" s="34"/>
      <c r="P2469" s="34"/>
      <c r="Q2469" s="34"/>
      <c r="R2469" s="34"/>
      <c r="S2469" s="34"/>
    </row>
    <row r="2470" spans="1:19" hidden="1" outlineLevel="1">
      <c r="B2470" s="5">
        <v>1930</v>
      </c>
      <c r="C2470" s="34"/>
      <c r="D2470" s="34"/>
      <c r="E2470" s="34"/>
      <c r="F2470" s="34"/>
      <c r="G2470" s="34"/>
      <c r="H2470" s="34"/>
      <c r="I2470" s="34"/>
      <c r="J2470" s="34"/>
      <c r="K2470" s="34"/>
      <c r="L2470" s="34"/>
      <c r="M2470" s="34"/>
      <c r="N2470" s="34"/>
      <c r="O2470" s="34"/>
      <c r="P2470" s="34"/>
      <c r="Q2470" s="34"/>
      <c r="R2470" s="34"/>
      <c r="S2470" s="34"/>
    </row>
    <row r="2471" spans="1:19" hidden="1" outlineLevel="1">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ollapsed="1">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156363.91000000003</v>
      </c>
    </row>
    <row r="2474" spans="1:19">
      <c r="A2474" s="35"/>
      <c r="B2474" s="5">
        <v>2021</v>
      </c>
      <c r="C2474" s="33"/>
      <c r="D2474" s="33"/>
      <c r="E2474" s="33"/>
      <c r="F2474" s="33"/>
      <c r="G2474" s="33"/>
      <c r="H2474" s="33"/>
      <c r="I2474" s="33"/>
      <c r="J2474" s="33"/>
      <c r="K2474" s="33"/>
      <c r="L2474" s="33"/>
      <c r="M2474" s="33"/>
      <c r="N2474" s="33"/>
      <c r="O2474" s="33"/>
      <c r="P2474" s="33"/>
      <c r="Q2474" s="33"/>
      <c r="R2474" s="34">
        <v>58189.94</v>
      </c>
      <c r="S2474" s="34">
        <v>58189.94</v>
      </c>
    </row>
    <row r="2475" spans="1:19">
      <c r="B2475" s="5">
        <v>2020</v>
      </c>
      <c r="C2475" s="33"/>
      <c r="D2475" s="33"/>
      <c r="E2475" s="33"/>
      <c r="F2475" s="33"/>
      <c r="G2475" s="33"/>
      <c r="H2475" s="33"/>
      <c r="I2475" s="33"/>
      <c r="J2475" s="33"/>
      <c r="K2475" s="33"/>
      <c r="L2475" s="33"/>
      <c r="M2475" s="33"/>
      <c r="N2475" s="33"/>
      <c r="O2475" s="33"/>
      <c r="P2475" s="33"/>
      <c r="Q2475" s="34">
        <v>12037.438771899739</v>
      </c>
      <c r="R2475" s="34">
        <v>12037.438771899739</v>
      </c>
      <c r="S2475" s="34">
        <v>12037.438771899739</v>
      </c>
    </row>
    <row r="2476" spans="1:19">
      <c r="A2476" s="37"/>
      <c r="B2476" s="5">
        <v>2019</v>
      </c>
      <c r="C2476" s="33"/>
      <c r="D2476" s="33"/>
      <c r="E2476" s="33"/>
      <c r="F2476" s="33"/>
      <c r="G2476" s="33"/>
      <c r="H2476" s="33"/>
      <c r="I2476" s="33"/>
      <c r="J2476" s="33"/>
      <c r="K2476" s="33"/>
      <c r="L2476" s="33"/>
      <c r="M2476" s="33"/>
      <c r="N2476" s="33"/>
      <c r="O2476" s="33"/>
      <c r="P2476" s="34">
        <v>15577.2</v>
      </c>
      <c r="Q2476" s="34">
        <v>15577.2</v>
      </c>
      <c r="R2476" s="34">
        <v>15577.2</v>
      </c>
      <c r="S2476" s="34">
        <v>15577.2</v>
      </c>
    </row>
    <row r="2477" spans="1:19">
      <c r="A2477" s="37"/>
      <c r="B2477" s="5">
        <v>2018</v>
      </c>
      <c r="C2477" s="33"/>
      <c r="D2477" s="33"/>
      <c r="E2477" s="33"/>
      <c r="F2477" s="33"/>
      <c r="G2477" s="33"/>
      <c r="H2477" s="33"/>
      <c r="I2477" s="33"/>
      <c r="J2477" s="33"/>
      <c r="K2477" s="33"/>
      <c r="L2477" s="33"/>
      <c r="M2477" s="33"/>
      <c r="N2477" s="33"/>
      <c r="O2477" s="34">
        <v>13930.96</v>
      </c>
      <c r="P2477" s="34">
        <v>13930.96</v>
      </c>
      <c r="Q2477" s="34">
        <v>13930.96</v>
      </c>
      <c r="R2477" s="34">
        <v>13930.96</v>
      </c>
      <c r="S2477" s="34">
        <v>13930.96</v>
      </c>
    </row>
    <row r="2478" spans="1:19">
      <c r="A2478" s="37"/>
      <c r="B2478" s="5">
        <v>2017</v>
      </c>
      <c r="C2478" s="33"/>
      <c r="D2478" s="33"/>
      <c r="E2478" s="33"/>
      <c r="F2478" s="33"/>
      <c r="G2478" s="33"/>
      <c r="H2478" s="33"/>
      <c r="I2478" s="33"/>
      <c r="J2478" s="33"/>
      <c r="K2478" s="33"/>
      <c r="L2478" s="33"/>
      <c r="M2478" s="33"/>
      <c r="N2478" s="34">
        <v>109194.96</v>
      </c>
      <c r="O2478" s="34">
        <v>109194.96</v>
      </c>
      <c r="P2478" s="34">
        <v>109194.96</v>
      </c>
      <c r="Q2478" s="34">
        <v>109194.96</v>
      </c>
      <c r="R2478" s="34">
        <v>109194.96</v>
      </c>
      <c r="S2478" s="34">
        <v>109194.96</v>
      </c>
    </row>
    <row r="2479" spans="1:19">
      <c r="B2479" s="5">
        <v>2016</v>
      </c>
      <c r="C2479" s="33"/>
      <c r="D2479" s="33"/>
      <c r="E2479" s="33"/>
      <c r="F2479" s="33"/>
      <c r="G2479" s="33"/>
      <c r="H2479" s="33"/>
      <c r="I2479" s="33"/>
      <c r="J2479" s="33"/>
      <c r="K2479" s="33"/>
      <c r="L2479" s="33"/>
      <c r="M2479" s="34">
        <v>142445.15</v>
      </c>
      <c r="N2479" s="34">
        <v>142445.15</v>
      </c>
      <c r="O2479" s="34">
        <v>142445.15</v>
      </c>
      <c r="P2479" s="34">
        <v>142445.15</v>
      </c>
      <c r="Q2479" s="34">
        <v>142445.15</v>
      </c>
      <c r="R2479" s="34">
        <v>142445.15</v>
      </c>
      <c r="S2479" s="34">
        <v>142445.15</v>
      </c>
    </row>
    <row r="2480" spans="1:19">
      <c r="B2480" s="5">
        <v>2015</v>
      </c>
      <c r="C2480" s="33"/>
      <c r="D2480" s="33"/>
      <c r="E2480" s="33"/>
      <c r="F2480" s="33"/>
      <c r="G2480" s="33"/>
      <c r="H2480" s="33"/>
      <c r="I2480" s="33"/>
      <c r="J2480" s="33"/>
      <c r="K2480" s="33"/>
      <c r="L2480" s="34">
        <v>101170.41</v>
      </c>
      <c r="M2480" s="34">
        <v>101170.41</v>
      </c>
      <c r="N2480" s="34">
        <v>101170.41</v>
      </c>
      <c r="O2480" s="34">
        <v>101170.41</v>
      </c>
      <c r="P2480" s="34">
        <v>101170.41</v>
      </c>
      <c r="Q2480" s="34">
        <v>101170.41</v>
      </c>
      <c r="R2480" s="34">
        <v>101170.41</v>
      </c>
      <c r="S2480" s="34">
        <v>101170.41</v>
      </c>
    </row>
    <row r="2481" spans="2:19">
      <c r="B2481" s="5">
        <v>2014</v>
      </c>
      <c r="C2481" s="33"/>
      <c r="D2481" s="33"/>
      <c r="E2481" s="33"/>
      <c r="F2481" s="33"/>
      <c r="G2481" s="33"/>
      <c r="H2481" s="33"/>
      <c r="I2481" s="33"/>
      <c r="J2481" s="33"/>
      <c r="K2481" s="34">
        <v>30370.33</v>
      </c>
      <c r="L2481" s="34">
        <v>30370.33</v>
      </c>
      <c r="M2481" s="34">
        <v>30370.33</v>
      </c>
      <c r="N2481" s="34">
        <v>30370.33</v>
      </c>
      <c r="O2481" s="34">
        <v>30370.33</v>
      </c>
      <c r="P2481" s="34">
        <v>30370.33</v>
      </c>
      <c r="Q2481" s="34">
        <v>30370.33</v>
      </c>
      <c r="R2481" s="34">
        <v>30370.33</v>
      </c>
      <c r="S2481" s="34">
        <v>30370.33</v>
      </c>
    </row>
    <row r="2482" spans="2:19">
      <c r="B2482" s="5">
        <v>2013</v>
      </c>
      <c r="C2482" s="33"/>
      <c r="D2482" s="33"/>
      <c r="E2482" s="33"/>
      <c r="F2482" s="33"/>
      <c r="G2482" s="33"/>
      <c r="H2482" s="33"/>
      <c r="I2482" s="33"/>
      <c r="J2482" s="34">
        <v>0</v>
      </c>
      <c r="K2482" s="34">
        <v>0</v>
      </c>
      <c r="L2482" s="34">
        <v>0</v>
      </c>
      <c r="M2482" s="34">
        <v>0</v>
      </c>
      <c r="N2482" s="34">
        <v>0</v>
      </c>
      <c r="O2482" s="34"/>
      <c r="P2482" s="34"/>
      <c r="Q2482" s="34"/>
      <c r="R2482" s="34"/>
      <c r="S2482" s="34"/>
    </row>
    <row r="2483" spans="2:19">
      <c r="B2483" s="5">
        <v>2012</v>
      </c>
      <c r="C2483" s="33"/>
      <c r="D2483" s="33"/>
      <c r="E2483" s="33"/>
      <c r="F2483" s="33"/>
      <c r="G2483" s="33"/>
      <c r="H2483" s="33"/>
      <c r="I2483" s="34">
        <v>24399.96</v>
      </c>
      <c r="J2483" s="34">
        <v>24399.96</v>
      </c>
      <c r="K2483" s="34">
        <v>24399.96</v>
      </c>
      <c r="L2483" s="34">
        <v>24399.96</v>
      </c>
      <c r="M2483" s="34">
        <v>24399.96</v>
      </c>
      <c r="N2483" s="34">
        <v>24399.96</v>
      </c>
      <c r="O2483" s="34">
        <v>24399.96</v>
      </c>
      <c r="P2483" s="34">
        <v>24399.96</v>
      </c>
      <c r="Q2483" s="34">
        <v>24399.96</v>
      </c>
      <c r="R2483" s="34">
        <v>24399.96</v>
      </c>
      <c r="S2483" s="34">
        <v>24399.96</v>
      </c>
    </row>
    <row r="2484" spans="2:19">
      <c r="B2484" s="5">
        <v>2011</v>
      </c>
      <c r="C2484" s="33"/>
      <c r="D2484" s="33"/>
      <c r="E2484" s="33"/>
      <c r="F2484" s="33"/>
      <c r="G2484" s="33"/>
      <c r="H2484" s="34">
        <v>42557.74</v>
      </c>
      <c r="I2484" s="34">
        <v>42557.74</v>
      </c>
      <c r="J2484" s="34">
        <v>42557.74</v>
      </c>
      <c r="K2484" s="34">
        <v>42557.74</v>
      </c>
      <c r="L2484" s="34">
        <v>42557.74</v>
      </c>
      <c r="M2484" s="34">
        <v>42557.74</v>
      </c>
      <c r="N2484" s="34">
        <v>42557.74</v>
      </c>
      <c r="O2484" s="34">
        <v>42557.74</v>
      </c>
      <c r="P2484" s="34">
        <v>42557.74</v>
      </c>
      <c r="Q2484" s="34">
        <v>42557.74</v>
      </c>
      <c r="R2484" s="34">
        <v>42557.74</v>
      </c>
      <c r="S2484" s="34">
        <v>42557.74</v>
      </c>
    </row>
    <row r="2485" spans="2:19">
      <c r="B2485" s="5">
        <v>2010</v>
      </c>
      <c r="C2485" s="34">
        <v>0</v>
      </c>
      <c r="D2485" s="34">
        <v>0</v>
      </c>
      <c r="E2485" s="34">
        <v>0</v>
      </c>
      <c r="F2485" s="34">
        <v>0</v>
      </c>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4">
        <v>0</v>
      </c>
      <c r="D2486" s="34">
        <v>0</v>
      </c>
      <c r="E2486" s="34">
        <v>0</v>
      </c>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4">
        <v>0</v>
      </c>
      <c r="D2487" s="34">
        <v>0</v>
      </c>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4">
        <v>0</v>
      </c>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68675.039999999994</v>
      </c>
      <c r="D2491" s="34">
        <v>68675.039999999994</v>
      </c>
      <c r="E2491" s="34">
        <v>68675.039999999994</v>
      </c>
      <c r="F2491" s="34">
        <v>68675.039999999994</v>
      </c>
      <c r="G2491" s="34">
        <v>68675.039999999994</v>
      </c>
      <c r="H2491" s="34">
        <v>68675.039999999994</v>
      </c>
      <c r="I2491" s="34">
        <v>68675.039999999994</v>
      </c>
      <c r="J2491" s="34">
        <v>68675.039999999994</v>
      </c>
      <c r="K2491" s="34">
        <v>68675.039999999994</v>
      </c>
      <c r="L2491" s="34">
        <v>68675.039999999994</v>
      </c>
      <c r="M2491" s="34">
        <v>68675.039999999994</v>
      </c>
      <c r="N2491" s="34">
        <v>68675.039999999994</v>
      </c>
      <c r="O2491" s="34">
        <v>68675.039999999994</v>
      </c>
      <c r="P2491" s="34">
        <v>68675.039999999994</v>
      </c>
      <c r="Q2491" s="34">
        <v>68675.039999999994</v>
      </c>
      <c r="R2491" s="34">
        <v>68675.039999999994</v>
      </c>
      <c r="S2491" s="34">
        <v>68675.039999999994</v>
      </c>
    </row>
    <row r="2492" spans="2:19">
      <c r="B2492" s="5">
        <v>2003</v>
      </c>
      <c r="C2492" s="34">
        <v>89444.43</v>
      </c>
      <c r="D2492" s="34">
        <v>89444.43</v>
      </c>
      <c r="E2492" s="34">
        <v>89444.43</v>
      </c>
      <c r="F2492" s="34">
        <v>89444.43</v>
      </c>
      <c r="G2492" s="34">
        <v>89444.43</v>
      </c>
      <c r="H2492" s="34">
        <v>89444.43</v>
      </c>
      <c r="I2492" s="34">
        <v>89444.43</v>
      </c>
      <c r="J2492" s="34">
        <v>89444.43</v>
      </c>
      <c r="K2492" s="34">
        <v>89444.43</v>
      </c>
      <c r="L2492" s="34">
        <v>89444.43</v>
      </c>
      <c r="M2492" s="34">
        <v>89444.43</v>
      </c>
      <c r="N2492" s="34">
        <v>89444.43</v>
      </c>
      <c r="O2492" s="34">
        <v>89444.43</v>
      </c>
      <c r="P2492" s="34">
        <v>89444.43</v>
      </c>
      <c r="Q2492" s="34">
        <v>89444.43</v>
      </c>
      <c r="R2492" s="34">
        <v>89444.43</v>
      </c>
      <c r="S2492" s="34">
        <v>89444.43</v>
      </c>
    </row>
    <row r="2493" spans="2:19">
      <c r="B2493" s="5">
        <v>2002</v>
      </c>
      <c r="C2493" s="34">
        <v>45640.54</v>
      </c>
      <c r="D2493" s="34">
        <v>45640.54</v>
      </c>
      <c r="E2493" s="34">
        <v>45640.54</v>
      </c>
      <c r="F2493" s="34">
        <v>45640.54</v>
      </c>
      <c r="G2493" s="34">
        <v>45640.54</v>
      </c>
      <c r="H2493" s="34">
        <v>45640.54</v>
      </c>
      <c r="I2493" s="34">
        <v>45640.54</v>
      </c>
      <c r="J2493" s="34">
        <v>45640.54</v>
      </c>
      <c r="K2493" s="34">
        <v>45640.54</v>
      </c>
      <c r="L2493" s="34">
        <v>45640.54</v>
      </c>
      <c r="M2493" s="34">
        <v>45640.54</v>
      </c>
      <c r="N2493" s="34">
        <v>45640.54</v>
      </c>
      <c r="O2493" s="34">
        <v>45640.54</v>
      </c>
      <c r="P2493" s="34">
        <v>45640.54</v>
      </c>
      <c r="Q2493" s="34">
        <v>45640.54</v>
      </c>
      <c r="R2493" s="34">
        <v>45640.54</v>
      </c>
      <c r="S2493" s="34">
        <v>45640.54</v>
      </c>
    </row>
    <row r="2494" spans="2:19">
      <c r="B2494" s="5">
        <v>2001</v>
      </c>
      <c r="C2494" s="34">
        <v>100364.75</v>
      </c>
      <c r="D2494" s="34">
        <v>100364.75</v>
      </c>
      <c r="E2494" s="34">
        <v>100364.75</v>
      </c>
      <c r="F2494" s="34">
        <v>100364.75</v>
      </c>
      <c r="G2494" s="34">
        <v>100364.75</v>
      </c>
      <c r="H2494" s="34">
        <v>100364.75</v>
      </c>
      <c r="I2494" s="34">
        <v>100364.75</v>
      </c>
      <c r="J2494" s="34">
        <v>100364.75</v>
      </c>
      <c r="K2494" s="34">
        <v>100364.75</v>
      </c>
      <c r="L2494" s="34">
        <v>100364.75</v>
      </c>
      <c r="M2494" s="34">
        <v>100364.75</v>
      </c>
      <c r="N2494" s="34">
        <v>100364.75</v>
      </c>
      <c r="O2494" s="34">
        <v>100364.75</v>
      </c>
      <c r="P2494" s="34">
        <v>100364.75</v>
      </c>
      <c r="Q2494" s="34">
        <v>100364.75</v>
      </c>
      <c r="R2494" s="34">
        <v>100364.75</v>
      </c>
      <c r="S2494" s="34">
        <v>100364.75</v>
      </c>
    </row>
    <row r="2495" spans="2:19">
      <c r="B2495" s="5">
        <v>2000</v>
      </c>
      <c r="C2495" s="34">
        <v>27556.19</v>
      </c>
      <c r="D2495" s="34">
        <v>27556.19</v>
      </c>
      <c r="E2495" s="34">
        <v>27556.19</v>
      </c>
      <c r="F2495" s="34">
        <v>27556.19</v>
      </c>
      <c r="G2495" s="34">
        <v>27556.19</v>
      </c>
      <c r="H2495" s="34">
        <v>27556.19</v>
      </c>
      <c r="I2495" s="34">
        <v>27556.19</v>
      </c>
      <c r="J2495" s="34">
        <v>27556.19</v>
      </c>
      <c r="K2495" s="34">
        <v>27556.19</v>
      </c>
      <c r="L2495" s="34">
        <v>27556.19</v>
      </c>
      <c r="M2495" s="34">
        <v>27556.19</v>
      </c>
      <c r="N2495" s="34">
        <v>27556.19</v>
      </c>
      <c r="O2495" s="34">
        <v>27556.19</v>
      </c>
      <c r="P2495" s="34">
        <v>27556.19</v>
      </c>
      <c r="Q2495" s="34">
        <v>27556.19</v>
      </c>
      <c r="R2495" s="34">
        <v>27556.19</v>
      </c>
      <c r="S2495" s="34">
        <v>27556.19</v>
      </c>
    </row>
    <row r="2496" spans="2:19">
      <c r="B2496" s="5">
        <v>1999</v>
      </c>
      <c r="C2496" s="34">
        <v>67503.290000000008</v>
      </c>
      <c r="D2496" s="34">
        <v>67503.290000000008</v>
      </c>
      <c r="E2496" s="34">
        <v>67503.290000000008</v>
      </c>
      <c r="F2496" s="34">
        <v>67503.290000000008</v>
      </c>
      <c r="G2496" s="34">
        <v>67503.290000000008</v>
      </c>
      <c r="H2496" s="34">
        <v>67503.290000000008</v>
      </c>
      <c r="I2496" s="34">
        <v>67503.290000000008</v>
      </c>
      <c r="J2496" s="34">
        <v>67503.290000000008</v>
      </c>
      <c r="K2496" s="34">
        <v>67503.290000000008</v>
      </c>
      <c r="L2496" s="34">
        <v>67503.290000000008</v>
      </c>
      <c r="M2496" s="34">
        <v>67503.290000000008</v>
      </c>
      <c r="N2496" s="34">
        <v>67503.290000000008</v>
      </c>
      <c r="O2496" s="34">
        <v>67503.290000000008</v>
      </c>
      <c r="P2496" s="34">
        <v>67503.290000000008</v>
      </c>
      <c r="Q2496" s="34">
        <v>67503.290000000008</v>
      </c>
      <c r="R2496" s="34">
        <v>67503.290000000008</v>
      </c>
      <c r="S2496" s="34">
        <v>67503.290000000008</v>
      </c>
    </row>
    <row r="2497" spans="2:19">
      <c r="B2497" s="5">
        <v>1998</v>
      </c>
      <c r="C2497" s="34">
        <v>215701</v>
      </c>
      <c r="D2497" s="34">
        <v>215701</v>
      </c>
      <c r="E2497" s="34">
        <v>215701</v>
      </c>
      <c r="F2497" s="34">
        <v>215701</v>
      </c>
      <c r="G2497" s="34">
        <v>215701</v>
      </c>
      <c r="H2497" s="34">
        <v>215701</v>
      </c>
      <c r="I2497" s="34">
        <v>215701</v>
      </c>
      <c r="J2497" s="34">
        <v>215701</v>
      </c>
      <c r="K2497" s="34">
        <v>215701</v>
      </c>
      <c r="L2497" s="34">
        <v>215701</v>
      </c>
      <c r="M2497" s="34">
        <v>215701</v>
      </c>
      <c r="N2497" s="34">
        <v>215701</v>
      </c>
      <c r="O2497" s="34">
        <v>215701</v>
      </c>
      <c r="P2497" s="34">
        <v>215701</v>
      </c>
      <c r="Q2497" s="34">
        <v>215701</v>
      </c>
      <c r="R2497" s="34">
        <v>215701</v>
      </c>
      <c r="S2497" s="34">
        <v>215701</v>
      </c>
    </row>
    <row r="2498" spans="2:19">
      <c r="B2498" s="5">
        <v>1997</v>
      </c>
      <c r="C2498" s="34">
        <v>86558</v>
      </c>
      <c r="D2498" s="34">
        <v>86558</v>
      </c>
      <c r="E2498" s="34">
        <v>86558</v>
      </c>
      <c r="F2498" s="34">
        <v>86558</v>
      </c>
      <c r="G2498" s="34">
        <v>86558</v>
      </c>
      <c r="H2498" s="34">
        <v>86558</v>
      </c>
      <c r="I2498" s="34">
        <v>86558</v>
      </c>
      <c r="J2498" s="34">
        <v>86558</v>
      </c>
      <c r="K2498" s="34">
        <v>86558</v>
      </c>
      <c r="L2498" s="34">
        <v>86558</v>
      </c>
      <c r="M2498" s="34">
        <v>86558</v>
      </c>
      <c r="N2498" s="34">
        <v>86558</v>
      </c>
      <c r="O2498" s="34">
        <v>86558</v>
      </c>
      <c r="P2498" s="34">
        <v>86558</v>
      </c>
      <c r="Q2498" s="34">
        <v>86558</v>
      </c>
      <c r="R2498" s="34">
        <v>86558</v>
      </c>
      <c r="S2498" s="34">
        <v>86558</v>
      </c>
    </row>
    <row r="2499" spans="2:19">
      <c r="B2499" s="5">
        <v>1996</v>
      </c>
      <c r="C2499" s="34">
        <v>92105</v>
      </c>
      <c r="D2499" s="34">
        <v>92105</v>
      </c>
      <c r="E2499" s="34">
        <v>92105</v>
      </c>
      <c r="F2499" s="34">
        <v>92105</v>
      </c>
      <c r="G2499" s="34">
        <v>92105</v>
      </c>
      <c r="H2499" s="34">
        <v>92105</v>
      </c>
      <c r="I2499" s="34">
        <v>92105</v>
      </c>
      <c r="J2499" s="34">
        <v>92105</v>
      </c>
      <c r="K2499" s="34">
        <v>92105</v>
      </c>
      <c r="L2499" s="34">
        <v>92105</v>
      </c>
      <c r="M2499" s="34">
        <v>92105</v>
      </c>
      <c r="N2499" s="34">
        <v>92105</v>
      </c>
      <c r="O2499" s="34">
        <v>92105</v>
      </c>
      <c r="P2499" s="34">
        <v>92105</v>
      </c>
      <c r="Q2499" s="34">
        <v>92105</v>
      </c>
      <c r="R2499" s="34">
        <v>92105</v>
      </c>
      <c r="S2499" s="34">
        <v>92105</v>
      </c>
    </row>
    <row r="2500" spans="2:19">
      <c r="B2500" s="5">
        <v>1995</v>
      </c>
      <c r="C2500" s="34">
        <v>46934</v>
      </c>
      <c r="D2500" s="34">
        <v>46934</v>
      </c>
      <c r="E2500" s="34">
        <v>46934</v>
      </c>
      <c r="F2500" s="34">
        <v>46934</v>
      </c>
      <c r="G2500" s="34">
        <v>46934</v>
      </c>
      <c r="H2500" s="34">
        <v>46934</v>
      </c>
      <c r="I2500" s="34">
        <v>46934</v>
      </c>
      <c r="J2500" s="34">
        <v>46934</v>
      </c>
      <c r="K2500" s="34">
        <v>46934</v>
      </c>
      <c r="L2500" s="34">
        <v>46934</v>
      </c>
      <c r="M2500" s="34">
        <v>46934</v>
      </c>
      <c r="N2500" s="34">
        <v>46934</v>
      </c>
      <c r="O2500" s="34">
        <v>46934</v>
      </c>
      <c r="P2500" s="34">
        <v>46934</v>
      </c>
      <c r="Q2500" s="34">
        <v>46934</v>
      </c>
      <c r="R2500" s="34">
        <v>46934</v>
      </c>
      <c r="S2500" s="34">
        <v>46934</v>
      </c>
    </row>
    <row r="2501" spans="2:19">
      <c r="B2501" s="5">
        <v>1994</v>
      </c>
      <c r="C2501" s="34">
        <v>976835.08</v>
      </c>
      <c r="D2501" s="34">
        <v>976835.08</v>
      </c>
      <c r="E2501" s="34">
        <v>976835.08</v>
      </c>
      <c r="F2501" s="34">
        <v>976835.08</v>
      </c>
      <c r="G2501" s="34">
        <v>976835.08</v>
      </c>
      <c r="H2501" s="34">
        <v>976835.08</v>
      </c>
      <c r="I2501" s="34">
        <v>976835.08</v>
      </c>
      <c r="J2501" s="34">
        <v>976835.08</v>
      </c>
      <c r="K2501" s="34">
        <v>976835.08</v>
      </c>
      <c r="L2501" s="34">
        <v>976835.08</v>
      </c>
      <c r="M2501" s="34">
        <v>976835.08</v>
      </c>
      <c r="N2501" s="34">
        <v>976835.08</v>
      </c>
      <c r="O2501" s="34">
        <v>976835.08</v>
      </c>
      <c r="P2501" s="34">
        <v>976835.08</v>
      </c>
      <c r="Q2501" s="34">
        <v>976835.08</v>
      </c>
      <c r="R2501" s="34">
        <v>976835.08</v>
      </c>
      <c r="S2501" s="34">
        <v>976835.08</v>
      </c>
    </row>
    <row r="2502" spans="2:19">
      <c r="B2502" s="5">
        <v>1993</v>
      </c>
      <c r="C2502" s="34">
        <v>264990.39</v>
      </c>
      <c r="D2502" s="34">
        <v>264990.39</v>
      </c>
      <c r="E2502" s="34">
        <v>264990.39</v>
      </c>
      <c r="F2502" s="34">
        <v>264990.39</v>
      </c>
      <c r="G2502" s="34">
        <v>264990.39</v>
      </c>
      <c r="H2502" s="34">
        <v>264990.39</v>
      </c>
      <c r="I2502" s="34">
        <v>264990.39</v>
      </c>
      <c r="J2502" s="34">
        <v>264990.39</v>
      </c>
      <c r="K2502" s="34">
        <v>264990.39</v>
      </c>
      <c r="L2502" s="34">
        <v>264990.39</v>
      </c>
      <c r="M2502" s="34">
        <v>264990.39</v>
      </c>
      <c r="N2502" s="34">
        <v>264990.39</v>
      </c>
      <c r="O2502" s="34">
        <v>264990.39</v>
      </c>
      <c r="P2502" s="34">
        <v>264990.39</v>
      </c>
      <c r="Q2502" s="34">
        <v>264990.39</v>
      </c>
      <c r="R2502" s="34">
        <v>264990.39</v>
      </c>
      <c r="S2502" s="34">
        <v>264990.39</v>
      </c>
    </row>
    <row r="2503" spans="2:19">
      <c r="B2503" s="5">
        <v>1992</v>
      </c>
      <c r="C2503" s="34">
        <v>36812.559999999998</v>
      </c>
      <c r="D2503" s="34">
        <v>36812.559999999998</v>
      </c>
      <c r="E2503" s="34">
        <v>36812.559999999998</v>
      </c>
      <c r="F2503" s="34">
        <v>36812.559999999998</v>
      </c>
      <c r="G2503" s="34">
        <v>36812.559999999998</v>
      </c>
      <c r="H2503" s="34">
        <v>36812.559999999998</v>
      </c>
      <c r="I2503" s="34">
        <v>36812.559999999998</v>
      </c>
      <c r="J2503" s="34">
        <v>36812.559999999998</v>
      </c>
      <c r="K2503" s="34">
        <v>36812.559999999998</v>
      </c>
      <c r="L2503" s="34">
        <v>36812.559999999998</v>
      </c>
      <c r="M2503" s="34">
        <v>36812.559999999998</v>
      </c>
      <c r="N2503" s="34">
        <v>36812.559999999998</v>
      </c>
      <c r="O2503" s="34">
        <v>36812.559999999998</v>
      </c>
      <c r="P2503" s="34">
        <v>36812.559999999998</v>
      </c>
      <c r="Q2503" s="34">
        <v>36812.559999999998</v>
      </c>
      <c r="R2503" s="34">
        <v>36812.559999999998</v>
      </c>
      <c r="S2503" s="34">
        <v>36812.559999999998</v>
      </c>
    </row>
    <row r="2504" spans="2:19">
      <c r="B2504" s="5">
        <v>1991</v>
      </c>
      <c r="C2504" s="34">
        <v>209899.03933726347</v>
      </c>
      <c r="D2504" s="34">
        <v>209899.03933726347</v>
      </c>
      <c r="E2504" s="34">
        <v>209899.03933726347</v>
      </c>
      <c r="F2504" s="34">
        <v>209899.03933726347</v>
      </c>
      <c r="G2504" s="34">
        <v>209899.03933726347</v>
      </c>
      <c r="H2504" s="34">
        <v>209899.03933726347</v>
      </c>
      <c r="I2504" s="34">
        <v>209899.03933726347</v>
      </c>
      <c r="J2504" s="34">
        <v>209899.03933726347</v>
      </c>
      <c r="K2504" s="34">
        <v>209899.03933726347</v>
      </c>
      <c r="L2504" s="34">
        <v>209899.03933726347</v>
      </c>
      <c r="M2504" s="34">
        <v>209899.03933726347</v>
      </c>
      <c r="N2504" s="34">
        <v>209899.03933726347</v>
      </c>
      <c r="O2504" s="34">
        <v>209899.03933726347</v>
      </c>
      <c r="P2504" s="34">
        <v>209899.03933726347</v>
      </c>
      <c r="Q2504" s="34">
        <v>209899.03933726347</v>
      </c>
      <c r="R2504" s="34">
        <v>209899.03933726347</v>
      </c>
      <c r="S2504" s="34">
        <v>209899.03933726347</v>
      </c>
    </row>
    <row r="2505" spans="2:19">
      <c r="B2505" s="5">
        <v>1990</v>
      </c>
      <c r="C2505" s="34">
        <v>57620.317012823958</v>
      </c>
      <c r="D2505" s="34">
        <v>57620.317012823958</v>
      </c>
      <c r="E2505" s="34">
        <v>57620.317012823958</v>
      </c>
      <c r="F2505" s="34">
        <v>57620.317012823958</v>
      </c>
      <c r="G2505" s="34">
        <v>57620.317012823958</v>
      </c>
      <c r="H2505" s="34">
        <v>57620.317012823958</v>
      </c>
      <c r="I2505" s="34">
        <v>57620.317012823958</v>
      </c>
      <c r="J2505" s="34">
        <v>57620.317012823958</v>
      </c>
      <c r="K2505" s="34">
        <v>57620.317012823958</v>
      </c>
      <c r="L2505" s="34">
        <v>57620.317012823958</v>
      </c>
      <c r="M2505" s="34">
        <v>57620.317012823958</v>
      </c>
      <c r="N2505" s="34">
        <v>57620.317012823958</v>
      </c>
      <c r="O2505" s="34">
        <v>57620.317012823958</v>
      </c>
      <c r="P2505" s="34">
        <v>57620.317012823958</v>
      </c>
      <c r="Q2505" s="34">
        <v>57620.317012823958</v>
      </c>
      <c r="R2505" s="34">
        <v>57620.317012823958</v>
      </c>
      <c r="S2505" s="34">
        <v>57620.317012823958</v>
      </c>
    </row>
    <row r="2506" spans="2:19">
      <c r="B2506" s="5">
        <v>1989</v>
      </c>
      <c r="C2506" s="34">
        <v>395225.99</v>
      </c>
      <c r="D2506" s="34">
        <v>395225.99</v>
      </c>
      <c r="E2506" s="34">
        <v>395225.99</v>
      </c>
      <c r="F2506" s="34">
        <v>395225.99</v>
      </c>
      <c r="G2506" s="34">
        <v>395225.99</v>
      </c>
      <c r="H2506" s="34">
        <v>395225.99</v>
      </c>
      <c r="I2506" s="34">
        <v>395225.99</v>
      </c>
      <c r="J2506" s="34">
        <v>395225.99</v>
      </c>
      <c r="K2506" s="34">
        <v>395225.99</v>
      </c>
      <c r="L2506" s="34">
        <v>395225.99</v>
      </c>
      <c r="M2506" s="34">
        <v>395225.99</v>
      </c>
      <c r="N2506" s="34">
        <v>395225.99</v>
      </c>
      <c r="O2506" s="34">
        <v>395225.99</v>
      </c>
      <c r="P2506" s="34">
        <v>395225.99</v>
      </c>
      <c r="Q2506" s="34">
        <v>395225.99</v>
      </c>
      <c r="R2506" s="34">
        <v>395225.99</v>
      </c>
      <c r="S2506" s="34">
        <v>395225.99</v>
      </c>
    </row>
    <row r="2507" spans="2:19">
      <c r="B2507" s="5">
        <v>1988</v>
      </c>
      <c r="C2507" s="34">
        <v>59338</v>
      </c>
      <c r="D2507" s="34">
        <v>59338</v>
      </c>
      <c r="E2507" s="34">
        <v>59338</v>
      </c>
      <c r="F2507" s="34">
        <v>59338</v>
      </c>
      <c r="G2507" s="34">
        <v>59338</v>
      </c>
      <c r="H2507" s="34">
        <v>59338</v>
      </c>
      <c r="I2507" s="34">
        <v>59338</v>
      </c>
      <c r="J2507" s="34">
        <v>59338</v>
      </c>
      <c r="K2507" s="34">
        <v>59338</v>
      </c>
      <c r="L2507" s="34">
        <v>59338</v>
      </c>
      <c r="M2507" s="34">
        <v>59338</v>
      </c>
      <c r="N2507" s="34">
        <v>59338</v>
      </c>
      <c r="O2507" s="34">
        <v>59338</v>
      </c>
      <c r="P2507" s="34">
        <v>59338</v>
      </c>
      <c r="Q2507" s="34">
        <v>59338</v>
      </c>
      <c r="R2507" s="34">
        <v>59338</v>
      </c>
      <c r="S2507" s="34">
        <v>59338</v>
      </c>
    </row>
    <row r="2508" spans="2:19">
      <c r="B2508" s="5">
        <v>1987</v>
      </c>
      <c r="C2508" s="34">
        <v>122006.48</v>
      </c>
      <c r="D2508" s="34">
        <v>122006.48</v>
      </c>
      <c r="E2508" s="34">
        <v>122006.48</v>
      </c>
      <c r="F2508" s="34">
        <v>122006.48</v>
      </c>
      <c r="G2508" s="34">
        <v>122006.48</v>
      </c>
      <c r="H2508" s="34">
        <v>122006.48</v>
      </c>
      <c r="I2508" s="34">
        <v>122006.48</v>
      </c>
      <c r="J2508" s="34">
        <v>122006.48</v>
      </c>
      <c r="K2508" s="34">
        <v>122006.48</v>
      </c>
      <c r="L2508" s="34">
        <v>122006.48</v>
      </c>
      <c r="M2508" s="34">
        <v>122006.48</v>
      </c>
      <c r="N2508" s="34">
        <v>122006.48</v>
      </c>
      <c r="O2508" s="34">
        <v>122006.48</v>
      </c>
      <c r="P2508" s="34">
        <v>122006.48</v>
      </c>
      <c r="Q2508" s="34">
        <v>122006.48</v>
      </c>
      <c r="R2508" s="34">
        <v>122006.48</v>
      </c>
      <c r="S2508" s="34">
        <v>122006.48</v>
      </c>
    </row>
    <row r="2509" spans="2:19">
      <c r="B2509" s="5">
        <v>1986</v>
      </c>
      <c r="C2509" s="34">
        <v>27827.408626714605</v>
      </c>
      <c r="D2509" s="34">
        <v>27827.408626714605</v>
      </c>
      <c r="E2509" s="34">
        <v>27827.408626714605</v>
      </c>
      <c r="F2509" s="34">
        <v>27827.408626714605</v>
      </c>
      <c r="G2509" s="34">
        <v>27827.408626714605</v>
      </c>
      <c r="H2509" s="34">
        <v>27827.408626714605</v>
      </c>
      <c r="I2509" s="34">
        <v>27827.408626714605</v>
      </c>
      <c r="J2509" s="34">
        <v>27827.408626714605</v>
      </c>
      <c r="K2509" s="34">
        <v>27827.408626714605</v>
      </c>
      <c r="L2509" s="34">
        <v>27827.408626714605</v>
      </c>
      <c r="M2509" s="34">
        <v>27827.408626714605</v>
      </c>
      <c r="N2509" s="34">
        <v>27827.408626714605</v>
      </c>
      <c r="O2509" s="34">
        <v>27827.408626714605</v>
      </c>
      <c r="P2509" s="34">
        <v>27827.408626714605</v>
      </c>
      <c r="Q2509" s="34">
        <v>27827.408626714605</v>
      </c>
      <c r="R2509" s="34">
        <v>27827.408626714605</v>
      </c>
      <c r="S2509" s="34">
        <v>27827.408626714605</v>
      </c>
    </row>
    <row r="2510" spans="2:19">
      <c r="B2510" s="5">
        <v>1985</v>
      </c>
      <c r="C2510" s="34">
        <v>42948.673848223116</v>
      </c>
      <c r="D2510" s="34">
        <v>42948.673848223116</v>
      </c>
      <c r="E2510" s="34">
        <v>42948.673848223116</v>
      </c>
      <c r="F2510" s="34">
        <v>42948.673848223116</v>
      </c>
      <c r="G2510" s="34">
        <v>42948.673848223116</v>
      </c>
      <c r="H2510" s="34">
        <v>42948.673848223116</v>
      </c>
      <c r="I2510" s="34">
        <v>42948.673848223116</v>
      </c>
      <c r="J2510" s="34">
        <v>42948.673848223116</v>
      </c>
      <c r="K2510" s="34">
        <v>42948.673848223116</v>
      </c>
      <c r="L2510" s="34">
        <v>42948.673848223116</v>
      </c>
      <c r="M2510" s="34">
        <v>42948.673848223116</v>
      </c>
      <c r="N2510" s="34">
        <v>42948.673848223116</v>
      </c>
      <c r="O2510" s="34">
        <v>42948.673848223116</v>
      </c>
      <c r="P2510" s="34">
        <v>42948.673848223116</v>
      </c>
      <c r="Q2510" s="34">
        <v>42948.673848223116</v>
      </c>
      <c r="R2510" s="34">
        <v>42948.673848223116</v>
      </c>
      <c r="S2510" s="34">
        <v>42948.673848223116</v>
      </c>
    </row>
    <row r="2511" spans="2:19">
      <c r="B2511" s="5">
        <v>1984</v>
      </c>
      <c r="C2511" s="34">
        <v>50793.718233419109</v>
      </c>
      <c r="D2511" s="34">
        <v>50793.718233419109</v>
      </c>
      <c r="E2511" s="34">
        <v>50793.718233419109</v>
      </c>
      <c r="F2511" s="34">
        <v>50793.718233419109</v>
      </c>
      <c r="G2511" s="34">
        <v>50793.718233419109</v>
      </c>
      <c r="H2511" s="34">
        <v>50793.718233419109</v>
      </c>
      <c r="I2511" s="34">
        <v>50793.718233419109</v>
      </c>
      <c r="J2511" s="34">
        <v>50793.718233419109</v>
      </c>
      <c r="K2511" s="34">
        <v>50793.718233419109</v>
      </c>
      <c r="L2511" s="34">
        <v>50793.718233419109</v>
      </c>
      <c r="M2511" s="34">
        <v>50793.718233419109</v>
      </c>
      <c r="N2511" s="34">
        <v>50793.718233419109</v>
      </c>
      <c r="O2511" s="34">
        <v>50793.718233419109</v>
      </c>
      <c r="P2511" s="34">
        <v>50793.718233419109</v>
      </c>
      <c r="Q2511" s="34">
        <v>50793.718233419109</v>
      </c>
      <c r="R2511" s="34">
        <v>50793.718233419109</v>
      </c>
      <c r="S2511" s="34">
        <v>50793.718233419109</v>
      </c>
    </row>
    <row r="2512" spans="2:19">
      <c r="B2512" s="5">
        <v>1983</v>
      </c>
      <c r="C2512" s="34">
        <v>29725.724028865799</v>
      </c>
      <c r="D2512" s="34">
        <v>29725.724028865799</v>
      </c>
      <c r="E2512" s="34">
        <v>29725.724028865799</v>
      </c>
      <c r="F2512" s="34">
        <v>29725.724028865799</v>
      </c>
      <c r="G2512" s="34">
        <v>29725.724028865799</v>
      </c>
      <c r="H2512" s="34">
        <v>29725.724028865799</v>
      </c>
      <c r="I2512" s="34">
        <v>29725.724028865799</v>
      </c>
      <c r="J2512" s="34">
        <v>29725.724028865799</v>
      </c>
      <c r="K2512" s="34">
        <v>29725.724028865799</v>
      </c>
      <c r="L2512" s="34">
        <v>29725.724028865799</v>
      </c>
      <c r="M2512" s="34">
        <v>29725.724028865799</v>
      </c>
      <c r="N2512" s="34">
        <v>29725.724028865799</v>
      </c>
      <c r="O2512" s="34">
        <v>29725.724028865799</v>
      </c>
      <c r="P2512" s="34">
        <v>29725.724028865799</v>
      </c>
      <c r="Q2512" s="34">
        <v>29725.724028865799</v>
      </c>
      <c r="R2512" s="34">
        <v>29725.724028865799</v>
      </c>
      <c r="S2512" s="34">
        <v>29725.724028865799</v>
      </c>
    </row>
    <row r="2513" spans="2:19">
      <c r="B2513" s="5">
        <v>1982</v>
      </c>
      <c r="C2513" s="34">
        <v>134152.11904389723</v>
      </c>
      <c r="D2513" s="34">
        <v>134152.11904389723</v>
      </c>
      <c r="E2513" s="34">
        <v>134152.11904389723</v>
      </c>
      <c r="F2513" s="34">
        <v>134152.11904389723</v>
      </c>
      <c r="G2513" s="34">
        <v>134152.11904389723</v>
      </c>
      <c r="H2513" s="34">
        <v>134152.11904389723</v>
      </c>
      <c r="I2513" s="34">
        <v>134152.11904389723</v>
      </c>
      <c r="J2513" s="34">
        <v>134152.11904389723</v>
      </c>
      <c r="K2513" s="34">
        <v>134152.11904389723</v>
      </c>
      <c r="L2513" s="34">
        <v>134152.11904389723</v>
      </c>
      <c r="M2513" s="34">
        <v>134152.11904389723</v>
      </c>
      <c r="N2513" s="34">
        <v>134152.11904389723</v>
      </c>
      <c r="O2513" s="34">
        <v>134152.11904389723</v>
      </c>
      <c r="P2513" s="34">
        <v>134152.11904389723</v>
      </c>
      <c r="Q2513" s="34">
        <v>134152.11904389723</v>
      </c>
      <c r="R2513" s="34">
        <v>134152.11904389723</v>
      </c>
      <c r="S2513" s="34">
        <v>134152.11904389723</v>
      </c>
    </row>
    <row r="2514" spans="2:19">
      <c r="B2514" s="5">
        <v>1981</v>
      </c>
      <c r="C2514" s="34">
        <v>409.59999999999991</v>
      </c>
      <c r="D2514" s="34">
        <v>409.59999999999991</v>
      </c>
      <c r="E2514" s="34">
        <v>409.59999999999991</v>
      </c>
      <c r="F2514" s="34">
        <v>409.59999999999991</v>
      </c>
      <c r="G2514" s="34">
        <v>409.59999999999991</v>
      </c>
      <c r="H2514" s="34">
        <v>409.59999999999991</v>
      </c>
      <c r="I2514" s="34">
        <v>409.59999999999991</v>
      </c>
      <c r="J2514" s="34">
        <v>409.59999999999991</v>
      </c>
      <c r="K2514" s="34">
        <v>409.59999999999991</v>
      </c>
      <c r="L2514" s="34">
        <v>409.59999999999991</v>
      </c>
      <c r="M2514" s="34">
        <v>409.59999999999991</v>
      </c>
      <c r="N2514" s="34">
        <v>409.59999999999991</v>
      </c>
      <c r="O2514" s="34">
        <v>409.59999999999991</v>
      </c>
      <c r="P2514" s="34">
        <v>409.59999999999991</v>
      </c>
      <c r="Q2514" s="34">
        <v>409.59999999999991</v>
      </c>
      <c r="R2514" s="34">
        <v>409.59999999999991</v>
      </c>
      <c r="S2514" s="34">
        <v>409.59999999999991</v>
      </c>
    </row>
    <row r="2515" spans="2:19">
      <c r="B2515" s="5">
        <v>1980</v>
      </c>
      <c r="C2515" s="34">
        <v>70186.22710750543</v>
      </c>
      <c r="D2515" s="34">
        <v>70186.22710750543</v>
      </c>
      <c r="E2515" s="34">
        <v>70186.22710750543</v>
      </c>
      <c r="F2515" s="34">
        <v>70186.22710750543</v>
      </c>
      <c r="G2515" s="34">
        <v>70186.22710750543</v>
      </c>
      <c r="H2515" s="34">
        <v>70186.22710750543</v>
      </c>
      <c r="I2515" s="34">
        <v>70186.22710750543</v>
      </c>
      <c r="J2515" s="34">
        <v>70186.22710750543</v>
      </c>
      <c r="K2515" s="34">
        <v>70186.22710750543</v>
      </c>
      <c r="L2515" s="34">
        <v>70186.22710750543</v>
      </c>
      <c r="M2515" s="34">
        <v>70186.22710750543</v>
      </c>
      <c r="N2515" s="34">
        <v>70186.22710750543</v>
      </c>
      <c r="O2515" s="34">
        <v>70186.22710750543</v>
      </c>
      <c r="P2515" s="34">
        <v>70186.22710750543</v>
      </c>
      <c r="Q2515" s="34">
        <v>70186.22710750543</v>
      </c>
      <c r="R2515" s="34">
        <v>70186.22710750543</v>
      </c>
      <c r="S2515" s="34">
        <v>70186.22710750543</v>
      </c>
    </row>
    <row r="2516" spans="2:19">
      <c r="B2516" s="5">
        <v>1979</v>
      </c>
      <c r="C2516" s="34">
        <v>37295.799547716641</v>
      </c>
      <c r="D2516" s="34">
        <v>37295.799547716641</v>
      </c>
      <c r="E2516" s="34">
        <v>37295.799547716641</v>
      </c>
      <c r="F2516" s="34">
        <v>37295.799547716641</v>
      </c>
      <c r="G2516" s="34">
        <v>37295.799547716641</v>
      </c>
      <c r="H2516" s="34">
        <v>37295.799547716641</v>
      </c>
      <c r="I2516" s="34">
        <v>37295.799547716641</v>
      </c>
      <c r="J2516" s="34">
        <v>37295.799547716641</v>
      </c>
      <c r="K2516" s="34">
        <v>37295.799547716641</v>
      </c>
      <c r="L2516" s="34">
        <v>37295.799547716641</v>
      </c>
      <c r="M2516" s="34">
        <v>37295.799547716641</v>
      </c>
      <c r="N2516" s="34">
        <v>37295.799547716641</v>
      </c>
      <c r="O2516" s="34">
        <v>37295.799547716641</v>
      </c>
      <c r="P2516" s="34">
        <v>37295.799547716641</v>
      </c>
      <c r="Q2516" s="34">
        <v>37295.799547716641</v>
      </c>
      <c r="R2516" s="34">
        <v>37295.799547716641</v>
      </c>
      <c r="S2516" s="34">
        <v>37295.799547716641</v>
      </c>
    </row>
    <row r="2517" spans="2:19">
      <c r="B2517" s="5">
        <v>1978</v>
      </c>
      <c r="C2517" s="34">
        <v>22131.495792319114</v>
      </c>
      <c r="D2517" s="34">
        <v>22131.495792319114</v>
      </c>
      <c r="E2517" s="34">
        <v>22131.495792319114</v>
      </c>
      <c r="F2517" s="34">
        <v>22131.495792319114</v>
      </c>
      <c r="G2517" s="34">
        <v>22131.495792319114</v>
      </c>
      <c r="H2517" s="34">
        <v>22131.495792319114</v>
      </c>
      <c r="I2517" s="34">
        <v>22131.495792319114</v>
      </c>
      <c r="J2517" s="34">
        <v>22131.495792319114</v>
      </c>
      <c r="K2517" s="34">
        <v>22131.495792319114</v>
      </c>
      <c r="L2517" s="34">
        <v>22131.495792319114</v>
      </c>
      <c r="M2517" s="34">
        <v>22131.495792319114</v>
      </c>
      <c r="N2517" s="34">
        <v>22131.495792319114</v>
      </c>
      <c r="O2517" s="34">
        <v>22131.495792319114</v>
      </c>
      <c r="P2517" s="34">
        <v>22131.495792319114</v>
      </c>
      <c r="Q2517" s="34">
        <v>22131.495792319114</v>
      </c>
      <c r="R2517" s="34">
        <v>22131.495792319114</v>
      </c>
      <c r="S2517" s="34">
        <v>22131.495792319114</v>
      </c>
    </row>
    <row r="2518" spans="2:19">
      <c r="B2518" s="5">
        <v>1977</v>
      </c>
      <c r="C2518" s="34">
        <v>22121.21775486078</v>
      </c>
      <c r="D2518" s="34">
        <v>22121.21775486078</v>
      </c>
      <c r="E2518" s="34">
        <v>22121.21775486078</v>
      </c>
      <c r="F2518" s="34">
        <v>22121.21775486078</v>
      </c>
      <c r="G2518" s="34">
        <v>22121.21775486078</v>
      </c>
      <c r="H2518" s="34">
        <v>22121.21775486078</v>
      </c>
      <c r="I2518" s="34">
        <v>22121.21775486078</v>
      </c>
      <c r="J2518" s="34">
        <v>22121.21775486078</v>
      </c>
      <c r="K2518" s="34">
        <v>22121.21775486078</v>
      </c>
      <c r="L2518" s="34">
        <v>22121.21775486078</v>
      </c>
      <c r="M2518" s="34">
        <v>22121.21775486078</v>
      </c>
      <c r="N2518" s="34">
        <v>22121.21775486078</v>
      </c>
      <c r="O2518" s="34">
        <v>22121.21775486078</v>
      </c>
      <c r="P2518" s="34">
        <v>22121.21775486078</v>
      </c>
      <c r="Q2518" s="34">
        <v>22121.21775486078</v>
      </c>
      <c r="R2518" s="34">
        <v>22121.21775486078</v>
      </c>
      <c r="S2518" s="34">
        <v>22121.21775486078</v>
      </c>
    </row>
    <row r="2519" spans="2:19">
      <c r="B2519" s="5">
        <v>1976</v>
      </c>
      <c r="C2519" s="34">
        <v>33626.182388039859</v>
      </c>
      <c r="D2519" s="34">
        <v>33626.182388039859</v>
      </c>
      <c r="E2519" s="34">
        <v>33626.182388039859</v>
      </c>
      <c r="F2519" s="34">
        <v>33626.182388039859</v>
      </c>
      <c r="G2519" s="34">
        <v>33626.182388039859</v>
      </c>
      <c r="H2519" s="34">
        <v>33626.182388039859</v>
      </c>
      <c r="I2519" s="34">
        <v>33626.182388039859</v>
      </c>
      <c r="J2519" s="34">
        <v>33626.182388039859</v>
      </c>
      <c r="K2519" s="34">
        <v>33626.182388039859</v>
      </c>
      <c r="L2519" s="34">
        <v>33626.182388039859</v>
      </c>
      <c r="M2519" s="34">
        <v>33626.182388039859</v>
      </c>
      <c r="N2519" s="34">
        <v>33626.182388039859</v>
      </c>
      <c r="O2519" s="34">
        <v>33626.182388039859</v>
      </c>
      <c r="P2519" s="34">
        <v>33626.182388039859</v>
      </c>
      <c r="Q2519" s="34">
        <v>33626.182388039859</v>
      </c>
      <c r="R2519" s="34">
        <v>33626.182388039859</v>
      </c>
      <c r="S2519" s="34">
        <v>33626.182388039859</v>
      </c>
    </row>
    <row r="2520" spans="2:19">
      <c r="B2520" s="5">
        <v>1975</v>
      </c>
      <c r="C2520" s="34">
        <v>25587.523816791716</v>
      </c>
      <c r="D2520" s="34">
        <v>25587.523816791716</v>
      </c>
      <c r="E2520" s="34">
        <v>25587.523816791716</v>
      </c>
      <c r="F2520" s="34">
        <v>25587.523816791716</v>
      </c>
      <c r="G2520" s="34">
        <v>25587.523816791716</v>
      </c>
      <c r="H2520" s="34">
        <v>25587.523816791716</v>
      </c>
      <c r="I2520" s="34">
        <v>25587.523816791716</v>
      </c>
      <c r="J2520" s="34">
        <v>25587.523816791716</v>
      </c>
      <c r="K2520" s="34">
        <v>25587.523816791716</v>
      </c>
      <c r="L2520" s="34">
        <v>25587.523816791716</v>
      </c>
      <c r="M2520" s="34">
        <v>25587.523816791716</v>
      </c>
      <c r="N2520" s="34">
        <v>25587.523816791716</v>
      </c>
      <c r="O2520" s="34">
        <v>25587.523816791716</v>
      </c>
      <c r="P2520" s="34">
        <v>25587.523816791716</v>
      </c>
      <c r="Q2520" s="34">
        <v>25587.523816791716</v>
      </c>
      <c r="R2520" s="34">
        <v>25587.523816791716</v>
      </c>
      <c r="S2520" s="34">
        <v>25587.523816791716</v>
      </c>
    </row>
    <row r="2521" spans="2:19">
      <c r="B2521" s="5">
        <v>1974</v>
      </c>
      <c r="C2521" s="34">
        <v>31807.01995050042</v>
      </c>
      <c r="D2521" s="34">
        <v>31807.01995050042</v>
      </c>
      <c r="E2521" s="34">
        <v>31807.01995050042</v>
      </c>
      <c r="F2521" s="34">
        <v>31807.01995050042</v>
      </c>
      <c r="G2521" s="34">
        <v>31807.01995050042</v>
      </c>
      <c r="H2521" s="34">
        <v>31807.01995050042</v>
      </c>
      <c r="I2521" s="34">
        <v>31807.01995050042</v>
      </c>
      <c r="J2521" s="34">
        <v>31807.01995050042</v>
      </c>
      <c r="K2521" s="34">
        <v>31807.01995050042</v>
      </c>
      <c r="L2521" s="34">
        <v>31807.01995050042</v>
      </c>
      <c r="M2521" s="34">
        <v>31807.01995050042</v>
      </c>
      <c r="N2521" s="34">
        <v>31807.01995050042</v>
      </c>
      <c r="O2521" s="34">
        <v>31807.01995050042</v>
      </c>
      <c r="P2521" s="34">
        <v>31807.01995050042</v>
      </c>
      <c r="Q2521" s="34">
        <v>31807.01995050042</v>
      </c>
      <c r="R2521" s="34">
        <v>31807.01995050042</v>
      </c>
      <c r="S2521" s="34">
        <v>31807.01995050042</v>
      </c>
    </row>
    <row r="2522" spans="2:19">
      <c r="B2522" s="5">
        <v>1973</v>
      </c>
      <c r="C2522" s="34">
        <v>30372.837603472697</v>
      </c>
      <c r="D2522" s="34">
        <v>30372.837603472697</v>
      </c>
      <c r="E2522" s="34">
        <v>30372.837603472697</v>
      </c>
      <c r="F2522" s="34">
        <v>30372.837603472697</v>
      </c>
      <c r="G2522" s="34">
        <v>30372.837603472697</v>
      </c>
      <c r="H2522" s="34">
        <v>30372.837603472697</v>
      </c>
      <c r="I2522" s="34">
        <v>30372.837603472697</v>
      </c>
      <c r="J2522" s="34">
        <v>30372.837603472697</v>
      </c>
      <c r="K2522" s="34">
        <v>30372.837603472697</v>
      </c>
      <c r="L2522" s="34">
        <v>30372.837603472697</v>
      </c>
      <c r="M2522" s="34">
        <v>30372.837603472697</v>
      </c>
      <c r="N2522" s="34">
        <v>30372.837603472697</v>
      </c>
      <c r="O2522" s="34">
        <v>30372.837603472697</v>
      </c>
      <c r="P2522" s="34">
        <v>30372.837603472697</v>
      </c>
      <c r="Q2522" s="34">
        <v>30372.837603472697</v>
      </c>
      <c r="R2522" s="34">
        <v>30372.837603472697</v>
      </c>
      <c r="S2522" s="34">
        <v>30372.837603472697</v>
      </c>
    </row>
    <row r="2523" spans="2:19">
      <c r="B2523" s="5">
        <v>1972</v>
      </c>
      <c r="C2523" s="34">
        <v>7220</v>
      </c>
      <c r="D2523" s="34">
        <v>7220</v>
      </c>
      <c r="E2523" s="34">
        <v>7220</v>
      </c>
      <c r="F2523" s="34">
        <v>7220</v>
      </c>
      <c r="G2523" s="34">
        <v>7220</v>
      </c>
      <c r="H2523" s="34">
        <v>7220</v>
      </c>
      <c r="I2523" s="34">
        <v>7220</v>
      </c>
      <c r="J2523" s="34">
        <v>7220</v>
      </c>
      <c r="K2523" s="34">
        <v>7220</v>
      </c>
      <c r="L2523" s="34">
        <v>7220</v>
      </c>
      <c r="M2523" s="34">
        <v>7220</v>
      </c>
      <c r="N2523" s="34">
        <v>7220</v>
      </c>
      <c r="O2523" s="34">
        <v>7220</v>
      </c>
      <c r="P2523" s="34">
        <v>7220</v>
      </c>
      <c r="Q2523" s="34">
        <v>7220</v>
      </c>
      <c r="R2523" s="34">
        <v>7220</v>
      </c>
      <c r="S2523" s="34">
        <v>7220</v>
      </c>
    </row>
    <row r="2524" spans="2:19">
      <c r="B2524" s="5">
        <v>1971</v>
      </c>
      <c r="C2524" s="34">
        <v>22648.076071746655</v>
      </c>
      <c r="D2524" s="34">
        <v>22648.076071746655</v>
      </c>
      <c r="E2524" s="34">
        <v>22648.076071746655</v>
      </c>
      <c r="F2524" s="34">
        <v>22648.076071746655</v>
      </c>
      <c r="G2524" s="34">
        <v>22648.076071746655</v>
      </c>
      <c r="H2524" s="34">
        <v>22648.076071746655</v>
      </c>
      <c r="I2524" s="34">
        <v>22648.076071746655</v>
      </c>
      <c r="J2524" s="34">
        <v>22648.076071746655</v>
      </c>
      <c r="K2524" s="34">
        <v>22648.076071746655</v>
      </c>
      <c r="L2524" s="34">
        <v>22648.076071746655</v>
      </c>
      <c r="M2524" s="34">
        <v>22648.076071746655</v>
      </c>
      <c r="N2524" s="34">
        <v>22648.076071746655</v>
      </c>
      <c r="O2524" s="34">
        <v>22648.076071746655</v>
      </c>
      <c r="P2524" s="34">
        <v>22648.076071746655</v>
      </c>
      <c r="Q2524" s="34">
        <v>22648.076071746655</v>
      </c>
      <c r="R2524" s="34">
        <v>22648.076071746655</v>
      </c>
      <c r="S2524" s="34">
        <v>22648.076071746655</v>
      </c>
    </row>
    <row r="2525" spans="2:19">
      <c r="B2525" s="5">
        <v>1970</v>
      </c>
      <c r="C2525" s="34">
        <v>13969.108179680152</v>
      </c>
      <c r="D2525" s="34">
        <v>13969.108179680152</v>
      </c>
      <c r="E2525" s="34">
        <v>13969.108179680152</v>
      </c>
      <c r="F2525" s="34">
        <v>13969.108179680152</v>
      </c>
      <c r="G2525" s="34">
        <v>13969.108179680152</v>
      </c>
      <c r="H2525" s="34">
        <v>13969.108179680152</v>
      </c>
      <c r="I2525" s="34">
        <v>13969.108179680152</v>
      </c>
      <c r="J2525" s="34">
        <v>13969.108179680152</v>
      </c>
      <c r="K2525" s="34">
        <v>13969.108179680152</v>
      </c>
      <c r="L2525" s="34">
        <v>13969.108179680152</v>
      </c>
      <c r="M2525" s="34">
        <v>13969.108179680152</v>
      </c>
      <c r="N2525" s="34">
        <v>13969.108179680152</v>
      </c>
      <c r="O2525" s="34">
        <v>13969.108179680152</v>
      </c>
      <c r="P2525" s="34">
        <v>13969.108179680152</v>
      </c>
      <c r="Q2525" s="34">
        <v>13969.108179680152</v>
      </c>
      <c r="R2525" s="34">
        <v>13969.108179680152</v>
      </c>
      <c r="S2525" s="34">
        <v>13969.108179680152</v>
      </c>
    </row>
    <row r="2526" spans="2:19">
      <c r="B2526" s="5">
        <v>1969</v>
      </c>
      <c r="C2526" s="34">
        <v>9693.0610959291262</v>
      </c>
      <c r="D2526" s="34">
        <v>9693.0610959291262</v>
      </c>
      <c r="E2526" s="34">
        <v>9693.0610959291262</v>
      </c>
      <c r="F2526" s="34">
        <v>9693.0610959291262</v>
      </c>
      <c r="G2526" s="34">
        <v>9693.0610959291262</v>
      </c>
      <c r="H2526" s="34">
        <v>9693.0610959291262</v>
      </c>
      <c r="I2526" s="34">
        <v>9693.0610959291262</v>
      </c>
      <c r="J2526" s="34">
        <v>9693.0610959291262</v>
      </c>
      <c r="K2526" s="34">
        <v>9693.0610959291262</v>
      </c>
      <c r="L2526" s="34">
        <v>9693.0610959291262</v>
      </c>
      <c r="M2526" s="34">
        <v>9693.0610959291262</v>
      </c>
      <c r="N2526" s="34">
        <v>9693.0610959291262</v>
      </c>
      <c r="O2526" s="34">
        <v>9693.0610959291262</v>
      </c>
      <c r="P2526" s="34">
        <v>9693.0610959291262</v>
      </c>
      <c r="Q2526" s="34">
        <v>9693.0610959291262</v>
      </c>
      <c r="R2526" s="34">
        <v>9693.0610959291262</v>
      </c>
      <c r="S2526" s="34">
        <v>9693.0610959291262</v>
      </c>
    </row>
    <row r="2527" spans="2:19">
      <c r="B2527" s="5">
        <v>1968</v>
      </c>
      <c r="C2527" s="34">
        <v>4584</v>
      </c>
      <c r="D2527" s="34">
        <v>4584</v>
      </c>
      <c r="E2527" s="34">
        <v>4584</v>
      </c>
      <c r="F2527" s="34">
        <v>4584</v>
      </c>
      <c r="G2527" s="34">
        <v>4584</v>
      </c>
      <c r="H2527" s="34">
        <v>4584</v>
      </c>
      <c r="I2527" s="34">
        <v>4584</v>
      </c>
      <c r="J2527" s="34">
        <v>4584</v>
      </c>
      <c r="K2527" s="34">
        <v>4584</v>
      </c>
      <c r="L2527" s="34">
        <v>4584</v>
      </c>
      <c r="M2527" s="34">
        <v>4584</v>
      </c>
      <c r="N2527" s="34">
        <v>4584</v>
      </c>
      <c r="O2527" s="34">
        <v>4584</v>
      </c>
      <c r="P2527" s="34">
        <v>4584</v>
      </c>
      <c r="Q2527" s="34">
        <v>4584</v>
      </c>
      <c r="R2527" s="34">
        <v>4584</v>
      </c>
      <c r="S2527" s="34">
        <v>4584</v>
      </c>
    </row>
    <row r="2528" spans="2:19">
      <c r="B2528" s="5">
        <v>1967</v>
      </c>
      <c r="C2528" s="34">
        <v>22890.049166588797</v>
      </c>
      <c r="D2528" s="34">
        <v>22890.049166588797</v>
      </c>
      <c r="E2528" s="34">
        <v>22890.049166588797</v>
      </c>
      <c r="F2528" s="34">
        <v>22890.049166588797</v>
      </c>
      <c r="G2528" s="34">
        <v>22890.049166588797</v>
      </c>
      <c r="H2528" s="34">
        <v>22890.049166588797</v>
      </c>
      <c r="I2528" s="34">
        <v>22890.049166588797</v>
      </c>
      <c r="J2528" s="34">
        <v>22890.049166588797</v>
      </c>
      <c r="K2528" s="34">
        <v>22890.049166588797</v>
      </c>
      <c r="L2528" s="34">
        <v>22890.049166588797</v>
      </c>
      <c r="M2528" s="34">
        <v>22890.049166588797</v>
      </c>
      <c r="N2528" s="34">
        <v>22890.049166588797</v>
      </c>
      <c r="O2528" s="34">
        <v>22890.049166588797</v>
      </c>
      <c r="P2528" s="34">
        <v>22890.049166588797</v>
      </c>
      <c r="Q2528" s="34">
        <v>22890.049166588797</v>
      </c>
      <c r="R2528" s="34">
        <v>22890.049166588797</v>
      </c>
      <c r="S2528" s="34">
        <v>22890.049166588797</v>
      </c>
    </row>
    <row r="2529" spans="2:19">
      <c r="B2529" s="5">
        <v>1966</v>
      </c>
      <c r="C2529" s="34">
        <v>679</v>
      </c>
      <c r="D2529" s="34">
        <v>679</v>
      </c>
      <c r="E2529" s="34">
        <v>679</v>
      </c>
      <c r="F2529" s="34">
        <v>679</v>
      </c>
      <c r="G2529" s="34">
        <v>679</v>
      </c>
      <c r="H2529" s="34">
        <v>679</v>
      </c>
      <c r="I2529" s="34">
        <v>679</v>
      </c>
      <c r="J2529" s="34">
        <v>679</v>
      </c>
      <c r="K2529" s="34">
        <v>679</v>
      </c>
      <c r="L2529" s="34">
        <v>679</v>
      </c>
      <c r="M2529" s="34">
        <v>679</v>
      </c>
      <c r="N2529" s="34">
        <v>679</v>
      </c>
      <c r="O2529" s="34">
        <v>679</v>
      </c>
      <c r="P2529" s="34">
        <v>679</v>
      </c>
      <c r="Q2529" s="34">
        <v>679</v>
      </c>
      <c r="R2529" s="34">
        <v>679</v>
      </c>
      <c r="S2529" s="34">
        <v>679</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42000.91</v>
      </c>
      <c r="D2531" s="34">
        <v>42000.91</v>
      </c>
      <c r="E2531" s="34">
        <v>42000.91</v>
      </c>
      <c r="F2531" s="34">
        <v>42000.91</v>
      </c>
      <c r="G2531" s="34">
        <v>42000.91</v>
      </c>
      <c r="H2531" s="34">
        <v>42000.91</v>
      </c>
      <c r="I2531" s="34">
        <v>42000.91</v>
      </c>
      <c r="J2531" s="34">
        <v>42000.91</v>
      </c>
      <c r="K2531" s="34">
        <v>42000.91</v>
      </c>
      <c r="L2531" s="34">
        <v>42000.91</v>
      </c>
      <c r="M2531" s="34">
        <v>42000.91</v>
      </c>
      <c r="N2531" s="34">
        <v>42000.91</v>
      </c>
      <c r="O2531" s="34">
        <v>42000.91</v>
      </c>
      <c r="P2531" s="34">
        <v>42000.91</v>
      </c>
      <c r="Q2531" s="34">
        <v>42000.91</v>
      </c>
      <c r="R2531" s="34">
        <v>42000.91</v>
      </c>
      <c r="S2531" s="34">
        <v>42000.91</v>
      </c>
    </row>
    <row r="2532" spans="2:19">
      <c r="B2532" s="5">
        <v>1963</v>
      </c>
      <c r="C2532" s="34">
        <v>9439</v>
      </c>
      <c r="D2532" s="34">
        <v>9439</v>
      </c>
      <c r="E2532" s="34">
        <v>9439</v>
      </c>
      <c r="F2532" s="34">
        <v>9439</v>
      </c>
      <c r="G2532" s="34">
        <v>9439</v>
      </c>
      <c r="H2532" s="34">
        <v>9439</v>
      </c>
      <c r="I2532" s="34">
        <v>9439</v>
      </c>
      <c r="J2532" s="34">
        <v>9439</v>
      </c>
      <c r="K2532" s="34">
        <v>9439</v>
      </c>
      <c r="L2532" s="34">
        <v>9439</v>
      </c>
      <c r="M2532" s="34">
        <v>9439</v>
      </c>
      <c r="N2532" s="34">
        <v>9439</v>
      </c>
      <c r="O2532" s="34">
        <v>9439</v>
      </c>
      <c r="P2532" s="34">
        <v>9439</v>
      </c>
      <c r="Q2532" s="34">
        <v>9439</v>
      </c>
      <c r="R2532" s="34">
        <v>9439</v>
      </c>
      <c r="S2532" s="34">
        <v>9439</v>
      </c>
    </row>
    <row r="2533" spans="2:19">
      <c r="B2533" s="5">
        <v>1962</v>
      </c>
      <c r="C2533" s="34">
        <v>23025</v>
      </c>
      <c r="D2533" s="34">
        <v>23025</v>
      </c>
      <c r="E2533" s="34">
        <v>23025</v>
      </c>
      <c r="F2533" s="34">
        <v>23025</v>
      </c>
      <c r="G2533" s="34">
        <v>23025</v>
      </c>
      <c r="H2533" s="34">
        <v>23025</v>
      </c>
      <c r="I2533" s="34">
        <v>23025</v>
      </c>
      <c r="J2533" s="34">
        <v>23025</v>
      </c>
      <c r="K2533" s="34">
        <v>23025</v>
      </c>
      <c r="L2533" s="34">
        <v>23025</v>
      </c>
      <c r="M2533" s="34">
        <v>23025</v>
      </c>
      <c r="N2533" s="34">
        <v>23025</v>
      </c>
      <c r="O2533" s="34">
        <v>23025</v>
      </c>
      <c r="P2533" s="34">
        <v>23025</v>
      </c>
      <c r="Q2533" s="34">
        <v>23025</v>
      </c>
      <c r="R2533" s="34">
        <v>23025</v>
      </c>
      <c r="S2533" s="34">
        <v>23025</v>
      </c>
    </row>
    <row r="2534" spans="2:19">
      <c r="B2534" s="5">
        <v>1961</v>
      </c>
      <c r="C2534" s="34">
        <v>14493.247220285539</v>
      </c>
      <c r="D2534" s="34">
        <v>14493.247220285539</v>
      </c>
      <c r="E2534" s="34">
        <v>14493.247220285539</v>
      </c>
      <c r="F2534" s="34">
        <v>14493.247220285539</v>
      </c>
      <c r="G2534" s="34">
        <v>14493.247220285539</v>
      </c>
      <c r="H2534" s="34">
        <v>14493.247220285539</v>
      </c>
      <c r="I2534" s="34">
        <v>14493.247220285539</v>
      </c>
      <c r="J2534" s="34">
        <v>14493.247220285539</v>
      </c>
      <c r="K2534" s="34">
        <v>14493.247220285539</v>
      </c>
      <c r="L2534" s="34">
        <v>14493.247220285539</v>
      </c>
      <c r="M2534" s="34">
        <v>14493.247220285539</v>
      </c>
      <c r="N2534" s="34">
        <v>14493.247220285539</v>
      </c>
      <c r="O2534" s="34">
        <v>14493.247220285539</v>
      </c>
      <c r="P2534" s="34">
        <v>14493.247220285539</v>
      </c>
      <c r="Q2534" s="34">
        <v>14493.247220285539</v>
      </c>
      <c r="R2534" s="34">
        <v>14493.247220285539</v>
      </c>
      <c r="S2534" s="34">
        <v>14493.247220285539</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12560</v>
      </c>
      <c r="D2536" s="34">
        <v>12560</v>
      </c>
      <c r="E2536" s="34">
        <v>12560</v>
      </c>
      <c r="F2536" s="34">
        <v>12560</v>
      </c>
      <c r="G2536" s="34">
        <v>12560</v>
      </c>
      <c r="H2536" s="34">
        <v>12560</v>
      </c>
      <c r="I2536" s="34">
        <v>12560</v>
      </c>
      <c r="J2536" s="34">
        <v>12560</v>
      </c>
      <c r="K2536" s="34">
        <v>12560</v>
      </c>
      <c r="L2536" s="34">
        <v>12560</v>
      </c>
      <c r="M2536" s="34">
        <v>12560</v>
      </c>
      <c r="N2536" s="34">
        <v>12560</v>
      </c>
      <c r="O2536" s="34">
        <v>12560</v>
      </c>
      <c r="P2536" s="34">
        <v>12560</v>
      </c>
      <c r="Q2536" s="34">
        <v>12560</v>
      </c>
      <c r="R2536" s="34">
        <v>12560</v>
      </c>
      <c r="S2536" s="34">
        <v>12560</v>
      </c>
    </row>
    <row r="2537" spans="2:19">
      <c r="B2537" s="5">
        <v>1958</v>
      </c>
      <c r="C2537" s="34">
        <v>1865</v>
      </c>
      <c r="D2537" s="34">
        <v>1865</v>
      </c>
      <c r="E2537" s="34">
        <v>1865</v>
      </c>
      <c r="F2537" s="34">
        <v>1865</v>
      </c>
      <c r="G2537" s="34">
        <v>1865</v>
      </c>
      <c r="H2537" s="34">
        <v>1865</v>
      </c>
      <c r="I2537" s="34">
        <v>1865</v>
      </c>
      <c r="J2537" s="34">
        <v>1865</v>
      </c>
      <c r="K2537" s="34">
        <v>1865</v>
      </c>
      <c r="L2537" s="34">
        <v>1865</v>
      </c>
      <c r="M2537" s="34">
        <v>1865</v>
      </c>
      <c r="N2537" s="34">
        <v>1865</v>
      </c>
      <c r="O2537" s="34">
        <v>1865</v>
      </c>
      <c r="P2537" s="34">
        <v>1865</v>
      </c>
      <c r="Q2537" s="34">
        <v>1865</v>
      </c>
      <c r="R2537" s="34">
        <v>1865</v>
      </c>
      <c r="S2537" s="34">
        <v>1865</v>
      </c>
    </row>
    <row r="2538" spans="2:19">
      <c r="B2538" s="5">
        <v>1957</v>
      </c>
      <c r="C2538" s="34">
        <v>4110</v>
      </c>
      <c r="D2538" s="34">
        <v>4110</v>
      </c>
      <c r="E2538" s="34">
        <v>4110</v>
      </c>
      <c r="F2538" s="34">
        <v>4110</v>
      </c>
      <c r="G2538" s="34">
        <v>4110</v>
      </c>
      <c r="H2538" s="34">
        <v>4110</v>
      </c>
      <c r="I2538" s="34">
        <v>4110</v>
      </c>
      <c r="J2538" s="34">
        <v>4110</v>
      </c>
      <c r="K2538" s="34">
        <v>4110</v>
      </c>
      <c r="L2538" s="34">
        <v>4110</v>
      </c>
      <c r="M2538" s="34">
        <v>4110</v>
      </c>
      <c r="N2538" s="34">
        <v>4110</v>
      </c>
      <c r="O2538" s="34">
        <v>4110</v>
      </c>
      <c r="P2538" s="34">
        <v>4110</v>
      </c>
      <c r="Q2538" s="34">
        <v>4110</v>
      </c>
      <c r="R2538" s="34">
        <v>4110</v>
      </c>
      <c r="S2538" s="34">
        <v>4110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3711372.095826644</v>
      </c>
      <c r="D2566" s="7">
        <f>SUM(D2488:D2565)</f>
        <v>3711372.095826644</v>
      </c>
      <c r="E2566" s="7">
        <f>SUM(E2487:E2565)</f>
        <v>3711372.095826644</v>
      </c>
      <c r="F2566" s="7">
        <f>SUM(F2486:F2565)</f>
        <v>3711372.095826644</v>
      </c>
      <c r="G2566" s="7">
        <f>SUM(G2485:G2565)</f>
        <v>3711372.095826644</v>
      </c>
      <c r="H2566" s="7">
        <f>SUM(H2479:H2565)</f>
        <v>3753929.8358266442</v>
      </c>
      <c r="I2566" s="7">
        <f>SUM(I2479:I2565)</f>
        <v>3778329.7958266442</v>
      </c>
      <c r="J2566" s="7">
        <f t="shared" ref="J2566" si="49">SUM(J2479:J2565)</f>
        <v>3778329.7958266442</v>
      </c>
      <c r="K2566" s="7">
        <f>SUM(K2479:K2565)</f>
        <v>3808700.1258266442</v>
      </c>
      <c r="L2566" s="7">
        <f t="shared" ref="L2566" si="50">SUM(L2479:L2565)</f>
        <v>3909870.5358266444</v>
      </c>
      <c r="M2566" s="7">
        <f>SUM(M2479:M2565)</f>
        <v>4052315.6858266448</v>
      </c>
      <c r="N2566" s="10">
        <f>SUM(N2474:N2565)</f>
        <v>4161510.6458266447</v>
      </c>
      <c r="O2566" s="10">
        <f>SUM(O2474:O2565)</f>
        <v>4175441.6058266447</v>
      </c>
      <c r="P2566" s="10">
        <f>SUM(P2474:P2565)</f>
        <v>4191018.8058266449</v>
      </c>
      <c r="Q2566" s="10">
        <f>SUM(Q2474:Q2565)</f>
        <v>4203056.2445985433</v>
      </c>
      <c r="R2566" s="10">
        <f>SUM(R2473:R2565)</f>
        <v>4261246.1845985437</v>
      </c>
      <c r="S2566" s="10">
        <f>SUM(S2473:S2565)</f>
        <v>4417610.0945985448</v>
      </c>
    </row>
    <row r="2567" spans="1:19">
      <c r="A2567" s="64"/>
      <c r="B2567" s="6"/>
      <c r="C2567" s="7"/>
      <c r="D2567" s="7"/>
      <c r="E2567" s="7"/>
      <c r="F2567" s="7"/>
      <c r="G2567" s="7"/>
      <c r="H2567" s="7"/>
      <c r="I2567" s="7"/>
      <c r="J2567" s="7"/>
      <c r="K2567" s="7"/>
      <c r="L2567" s="7"/>
      <c r="M2567" s="9"/>
    </row>
    <row r="2568" spans="1:19" ht="25.5" hidden="1" outlineLevel="1">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hidden="1" outlineLevel="1">
      <c r="A2569" s="35"/>
      <c r="B2569" s="5">
        <v>2021</v>
      </c>
      <c r="C2569" s="33"/>
      <c r="D2569" s="33"/>
      <c r="E2569" s="33"/>
      <c r="F2569" s="33"/>
      <c r="G2569" s="33"/>
      <c r="H2569" s="33"/>
      <c r="I2569" s="33"/>
      <c r="J2569" s="33"/>
      <c r="K2569" s="33"/>
      <c r="L2569" s="33"/>
      <c r="M2569" s="33"/>
      <c r="N2569" s="33"/>
      <c r="O2569" s="33"/>
      <c r="P2569" s="33"/>
      <c r="Q2569" s="33"/>
      <c r="R2569" s="34"/>
      <c r="S2569" s="34"/>
    </row>
    <row r="2570" spans="1:19" hidden="1" outlineLevel="1">
      <c r="B2570" s="5">
        <v>2020</v>
      </c>
      <c r="C2570" s="33"/>
      <c r="D2570" s="33"/>
      <c r="E2570" s="33"/>
      <c r="F2570" s="33"/>
      <c r="G2570" s="33"/>
      <c r="H2570" s="33"/>
      <c r="I2570" s="33"/>
      <c r="J2570" s="33"/>
      <c r="K2570" s="33"/>
      <c r="L2570" s="33"/>
      <c r="M2570" s="33"/>
      <c r="N2570" s="33"/>
      <c r="O2570" s="33"/>
      <c r="P2570" s="33"/>
      <c r="Q2570" s="34"/>
      <c r="R2570" s="34"/>
      <c r="S2570" s="34"/>
    </row>
    <row r="2571" spans="1:19" hidden="1" outlineLevel="1">
      <c r="A2571" s="37"/>
      <c r="B2571" s="5">
        <v>2019</v>
      </c>
      <c r="C2571" s="33"/>
      <c r="D2571" s="33"/>
      <c r="E2571" s="33"/>
      <c r="F2571" s="33"/>
      <c r="G2571" s="33"/>
      <c r="H2571" s="33"/>
      <c r="I2571" s="33"/>
      <c r="J2571" s="33"/>
      <c r="K2571" s="33"/>
      <c r="L2571" s="33"/>
      <c r="M2571" s="33"/>
      <c r="N2571" s="33"/>
      <c r="O2571" s="33"/>
      <c r="P2571" s="34"/>
      <c r="Q2571" s="34"/>
      <c r="R2571" s="34"/>
      <c r="S2571" s="34"/>
    </row>
    <row r="2572" spans="1:19" hidden="1" outlineLevel="1">
      <c r="A2572" s="37"/>
      <c r="B2572" s="5">
        <v>2018</v>
      </c>
      <c r="C2572" s="33"/>
      <c r="D2572" s="33"/>
      <c r="E2572" s="33"/>
      <c r="F2572" s="33"/>
      <c r="G2572" s="33"/>
      <c r="H2572" s="33"/>
      <c r="I2572" s="33"/>
      <c r="J2572" s="33"/>
      <c r="K2572" s="33"/>
      <c r="L2572" s="33"/>
      <c r="M2572" s="33"/>
      <c r="N2572" s="33"/>
      <c r="O2572" s="34"/>
      <c r="P2572" s="34"/>
      <c r="Q2572" s="34"/>
      <c r="R2572" s="34"/>
      <c r="S2572" s="34"/>
    </row>
    <row r="2573" spans="1:19" hidden="1" outlineLevel="1">
      <c r="A2573" s="37"/>
      <c r="B2573" s="5">
        <v>2017</v>
      </c>
      <c r="C2573" s="33"/>
      <c r="D2573" s="33"/>
      <c r="E2573" s="33"/>
      <c r="F2573" s="33"/>
      <c r="G2573" s="33"/>
      <c r="H2573" s="33"/>
      <c r="I2573" s="33"/>
      <c r="J2573" s="33"/>
      <c r="K2573" s="33"/>
      <c r="L2573" s="33"/>
      <c r="M2573" s="33"/>
      <c r="N2573" s="34"/>
      <c r="O2573" s="34"/>
      <c r="P2573" s="34"/>
      <c r="Q2573" s="34"/>
      <c r="R2573" s="34"/>
      <c r="S2573" s="34"/>
    </row>
    <row r="2574" spans="1:19" hidden="1" outlineLevel="1">
      <c r="B2574" s="5">
        <v>2016</v>
      </c>
      <c r="C2574" s="33"/>
      <c r="D2574" s="33"/>
      <c r="E2574" s="33"/>
      <c r="F2574" s="33"/>
      <c r="G2574" s="33"/>
      <c r="H2574" s="33"/>
      <c r="I2574" s="33"/>
      <c r="J2574" s="33"/>
      <c r="K2574" s="33"/>
      <c r="L2574" s="33"/>
      <c r="M2574" s="34"/>
      <c r="N2574" s="34"/>
      <c r="O2574" s="34"/>
      <c r="P2574" s="34"/>
      <c r="Q2574" s="34"/>
      <c r="R2574" s="34"/>
      <c r="S2574" s="34"/>
    </row>
    <row r="2575" spans="1:19" hidden="1" outlineLevel="1">
      <c r="B2575" s="5">
        <v>2015</v>
      </c>
      <c r="C2575" s="33"/>
      <c r="D2575" s="33"/>
      <c r="E2575" s="33"/>
      <c r="F2575" s="33"/>
      <c r="G2575" s="33"/>
      <c r="H2575" s="33"/>
      <c r="I2575" s="33"/>
      <c r="J2575" s="33"/>
      <c r="K2575" s="33"/>
      <c r="L2575" s="34"/>
      <c r="M2575" s="34"/>
      <c r="N2575" s="34"/>
      <c r="O2575" s="34"/>
      <c r="P2575" s="34"/>
      <c r="Q2575" s="34"/>
      <c r="R2575" s="34"/>
      <c r="S2575" s="34"/>
    </row>
    <row r="2576" spans="1:19" hidden="1" outlineLevel="1">
      <c r="B2576" s="5">
        <v>2014</v>
      </c>
      <c r="C2576" s="33"/>
      <c r="D2576" s="33"/>
      <c r="E2576" s="33"/>
      <c r="F2576" s="33"/>
      <c r="G2576" s="33"/>
      <c r="H2576" s="33"/>
      <c r="I2576" s="33"/>
      <c r="J2576" s="33"/>
      <c r="K2576" s="34"/>
      <c r="L2576" s="34"/>
      <c r="M2576" s="34"/>
      <c r="N2576" s="34"/>
      <c r="O2576" s="34"/>
      <c r="P2576" s="34"/>
      <c r="Q2576" s="34"/>
      <c r="R2576" s="34"/>
      <c r="S2576" s="34"/>
    </row>
    <row r="2577" spans="2:19" hidden="1" outlineLevel="1">
      <c r="B2577" s="5">
        <v>2013</v>
      </c>
      <c r="C2577" s="33"/>
      <c r="D2577" s="33"/>
      <c r="E2577" s="33"/>
      <c r="F2577" s="33"/>
      <c r="G2577" s="33"/>
      <c r="H2577" s="33"/>
      <c r="I2577" s="33"/>
      <c r="J2577" s="34"/>
      <c r="K2577" s="34"/>
      <c r="L2577" s="34"/>
      <c r="M2577" s="34"/>
      <c r="N2577" s="34"/>
      <c r="O2577" s="34"/>
      <c r="P2577" s="34"/>
      <c r="Q2577" s="34"/>
      <c r="R2577" s="34"/>
      <c r="S2577" s="34"/>
    </row>
    <row r="2578" spans="2:19" hidden="1" outlineLevel="1">
      <c r="B2578" s="5">
        <v>2012</v>
      </c>
      <c r="C2578" s="33"/>
      <c r="D2578" s="33"/>
      <c r="E2578" s="33"/>
      <c r="F2578" s="33"/>
      <c r="G2578" s="33"/>
      <c r="H2578" s="33"/>
      <c r="I2578" s="34"/>
      <c r="J2578" s="34"/>
      <c r="K2578" s="34"/>
      <c r="L2578" s="34"/>
      <c r="M2578" s="34"/>
      <c r="N2578" s="34"/>
      <c r="O2578" s="34"/>
      <c r="P2578" s="34"/>
      <c r="Q2578" s="34"/>
      <c r="R2578" s="34"/>
      <c r="S2578" s="34"/>
    </row>
    <row r="2579" spans="2:19" hidden="1" outlineLevel="1">
      <c r="B2579" s="5">
        <v>2011</v>
      </c>
      <c r="C2579" s="33"/>
      <c r="D2579" s="33"/>
      <c r="E2579" s="33"/>
      <c r="F2579" s="33"/>
      <c r="G2579" s="33"/>
      <c r="H2579" s="34"/>
      <c r="I2579" s="34"/>
      <c r="J2579" s="34"/>
      <c r="K2579" s="34"/>
      <c r="L2579" s="34"/>
      <c r="M2579" s="34"/>
      <c r="N2579" s="34"/>
      <c r="O2579" s="34"/>
      <c r="P2579" s="34"/>
      <c r="Q2579" s="34"/>
      <c r="R2579" s="34"/>
      <c r="S2579" s="34"/>
    </row>
    <row r="2580" spans="2:19" hidden="1" outlineLevel="1">
      <c r="B2580" s="5">
        <v>2010</v>
      </c>
      <c r="C2580" s="33"/>
      <c r="D2580" s="33"/>
      <c r="E2580" s="33"/>
      <c r="F2580" s="33"/>
      <c r="G2580" s="34"/>
      <c r="H2580" s="34"/>
      <c r="I2580" s="34"/>
      <c r="J2580" s="34"/>
      <c r="K2580" s="34"/>
      <c r="L2580" s="34"/>
      <c r="M2580" s="34"/>
      <c r="N2580" s="34"/>
      <c r="O2580" s="34"/>
      <c r="P2580" s="34"/>
      <c r="Q2580" s="34"/>
      <c r="R2580" s="34"/>
      <c r="S2580" s="34"/>
    </row>
    <row r="2581" spans="2:19" hidden="1" outlineLevel="1">
      <c r="B2581" s="5">
        <v>2009</v>
      </c>
      <c r="C2581" s="33"/>
      <c r="D2581" s="33"/>
      <c r="E2581" s="33"/>
      <c r="F2581" s="34"/>
      <c r="G2581" s="34"/>
      <c r="H2581" s="34"/>
      <c r="I2581" s="34"/>
      <c r="J2581" s="34"/>
      <c r="K2581" s="34"/>
      <c r="L2581" s="34"/>
      <c r="M2581" s="34"/>
      <c r="N2581" s="34"/>
      <c r="O2581" s="34"/>
      <c r="P2581" s="34"/>
      <c r="Q2581" s="34"/>
      <c r="R2581" s="34"/>
      <c r="S2581" s="34"/>
    </row>
    <row r="2582" spans="2:19" hidden="1" outlineLevel="1">
      <c r="B2582" s="5">
        <v>2008</v>
      </c>
      <c r="C2582" s="33"/>
      <c r="D2582" s="33"/>
      <c r="E2582" s="34"/>
      <c r="F2582" s="34"/>
      <c r="G2582" s="34"/>
      <c r="H2582" s="34"/>
      <c r="I2582" s="34"/>
      <c r="J2582" s="34"/>
      <c r="K2582" s="34"/>
      <c r="L2582" s="34"/>
      <c r="M2582" s="34"/>
      <c r="N2582" s="34"/>
      <c r="O2582" s="34"/>
      <c r="P2582" s="34"/>
      <c r="Q2582" s="34"/>
      <c r="R2582" s="34"/>
      <c r="S2582" s="34"/>
    </row>
    <row r="2583" spans="2:19" hidden="1" outlineLevel="1">
      <c r="B2583" s="5">
        <v>2007</v>
      </c>
      <c r="C2583" s="33"/>
      <c r="D2583" s="34"/>
      <c r="E2583" s="34"/>
      <c r="F2583" s="34"/>
      <c r="G2583" s="34"/>
      <c r="H2583" s="34"/>
      <c r="I2583" s="34"/>
      <c r="J2583" s="34"/>
      <c r="K2583" s="34"/>
      <c r="L2583" s="34"/>
      <c r="M2583" s="34"/>
      <c r="N2583" s="34"/>
      <c r="O2583" s="34"/>
      <c r="P2583" s="34"/>
      <c r="Q2583" s="34"/>
      <c r="R2583" s="34"/>
      <c r="S2583" s="34"/>
    </row>
    <row r="2584" spans="2:19" hidden="1" outlineLevel="1">
      <c r="B2584" s="5">
        <v>2006</v>
      </c>
      <c r="C2584" s="34"/>
      <c r="D2584" s="34"/>
      <c r="E2584" s="34"/>
      <c r="F2584" s="34"/>
      <c r="G2584" s="34"/>
      <c r="H2584" s="34"/>
      <c r="I2584" s="34"/>
      <c r="J2584" s="34"/>
      <c r="K2584" s="34"/>
      <c r="L2584" s="34"/>
      <c r="M2584" s="34"/>
      <c r="N2584" s="34"/>
      <c r="O2584" s="34"/>
      <c r="P2584" s="34"/>
      <c r="Q2584" s="34"/>
      <c r="R2584" s="34"/>
      <c r="S2584" s="34"/>
    </row>
    <row r="2585" spans="2:19" hidden="1" outlineLevel="1">
      <c r="B2585" s="5">
        <v>2005</v>
      </c>
      <c r="C2585" s="34"/>
      <c r="D2585" s="34"/>
      <c r="E2585" s="34"/>
      <c r="F2585" s="34"/>
      <c r="G2585" s="34"/>
      <c r="H2585" s="34"/>
      <c r="I2585" s="34"/>
      <c r="J2585" s="34"/>
      <c r="K2585" s="34"/>
      <c r="L2585" s="34"/>
      <c r="M2585" s="34"/>
      <c r="N2585" s="34"/>
      <c r="O2585" s="34"/>
      <c r="P2585" s="34"/>
      <c r="Q2585" s="34"/>
      <c r="R2585" s="34"/>
      <c r="S2585" s="34"/>
    </row>
    <row r="2586" spans="2:19" hidden="1" outlineLevel="1">
      <c r="B2586" s="5">
        <v>2004</v>
      </c>
      <c r="C2586" s="34"/>
      <c r="D2586" s="34"/>
      <c r="E2586" s="34"/>
      <c r="F2586" s="34"/>
      <c r="G2586" s="34"/>
      <c r="H2586" s="34"/>
      <c r="I2586" s="34"/>
      <c r="J2586" s="34"/>
      <c r="K2586" s="34"/>
      <c r="L2586" s="34"/>
      <c r="M2586" s="34"/>
      <c r="N2586" s="34"/>
      <c r="O2586" s="34"/>
      <c r="P2586" s="34"/>
      <c r="Q2586" s="34"/>
      <c r="R2586" s="34"/>
      <c r="S2586" s="34"/>
    </row>
    <row r="2587" spans="2:19" hidden="1" outlineLevel="1">
      <c r="B2587" s="5">
        <v>2003</v>
      </c>
      <c r="C2587" s="34"/>
      <c r="D2587" s="34"/>
      <c r="E2587" s="34"/>
      <c r="F2587" s="34"/>
      <c r="G2587" s="34"/>
      <c r="H2587" s="34"/>
      <c r="I2587" s="34"/>
      <c r="J2587" s="34"/>
      <c r="K2587" s="34"/>
      <c r="L2587" s="34"/>
      <c r="M2587" s="34"/>
      <c r="N2587" s="34"/>
      <c r="O2587" s="34"/>
      <c r="P2587" s="34"/>
      <c r="Q2587" s="34"/>
      <c r="R2587" s="34"/>
      <c r="S2587" s="34"/>
    </row>
    <row r="2588" spans="2:19" hidden="1" outlineLevel="1">
      <c r="B2588" s="5">
        <v>2002</v>
      </c>
      <c r="C2588" s="34"/>
      <c r="D2588" s="34"/>
      <c r="E2588" s="34"/>
      <c r="F2588" s="34"/>
      <c r="G2588" s="34"/>
      <c r="H2588" s="34"/>
      <c r="I2588" s="34"/>
      <c r="J2588" s="34"/>
      <c r="K2588" s="34"/>
      <c r="L2588" s="34"/>
      <c r="M2588" s="34"/>
      <c r="N2588" s="34"/>
      <c r="O2588" s="34"/>
      <c r="P2588" s="34"/>
      <c r="Q2588" s="34"/>
      <c r="R2588" s="34"/>
      <c r="S2588" s="34"/>
    </row>
    <row r="2589" spans="2:19" hidden="1" outlineLevel="1">
      <c r="B2589" s="5">
        <v>2001</v>
      </c>
      <c r="C2589" s="34"/>
      <c r="D2589" s="34"/>
      <c r="E2589" s="34"/>
      <c r="F2589" s="34"/>
      <c r="G2589" s="34"/>
      <c r="H2589" s="34"/>
      <c r="I2589" s="34"/>
      <c r="J2589" s="34"/>
      <c r="K2589" s="34"/>
      <c r="L2589" s="34"/>
      <c r="M2589" s="34"/>
      <c r="N2589" s="34"/>
      <c r="O2589" s="34"/>
      <c r="P2589" s="34"/>
      <c r="Q2589" s="34"/>
      <c r="R2589" s="34"/>
      <c r="S2589" s="34"/>
    </row>
    <row r="2590" spans="2:19" hidden="1" outlineLevel="1">
      <c r="B2590" s="5">
        <v>2000</v>
      </c>
      <c r="C2590" s="34"/>
      <c r="D2590" s="34"/>
      <c r="E2590" s="34"/>
      <c r="F2590" s="34"/>
      <c r="G2590" s="34"/>
      <c r="H2590" s="34"/>
      <c r="I2590" s="34"/>
      <c r="J2590" s="34"/>
      <c r="K2590" s="34"/>
      <c r="L2590" s="34"/>
      <c r="M2590" s="34"/>
      <c r="N2590" s="34"/>
      <c r="O2590" s="34"/>
      <c r="P2590" s="34"/>
      <c r="Q2590" s="34"/>
      <c r="R2590" s="34"/>
      <c r="S2590" s="34"/>
    </row>
    <row r="2591" spans="2:19" hidden="1" outlineLevel="1">
      <c r="B2591" s="5">
        <v>1999</v>
      </c>
      <c r="C2591" s="34"/>
      <c r="D2591" s="34"/>
      <c r="E2591" s="34"/>
      <c r="F2591" s="34"/>
      <c r="G2591" s="34"/>
      <c r="H2591" s="34"/>
      <c r="I2591" s="34"/>
      <c r="J2591" s="34"/>
      <c r="K2591" s="34"/>
      <c r="L2591" s="34"/>
      <c r="M2591" s="34"/>
      <c r="N2591" s="34"/>
      <c r="O2591" s="34"/>
      <c r="P2591" s="34"/>
      <c r="Q2591" s="34"/>
      <c r="R2591" s="34"/>
      <c r="S2591" s="34"/>
    </row>
    <row r="2592" spans="2:19" hidden="1" outlineLevel="1">
      <c r="B2592" s="5">
        <v>1998</v>
      </c>
      <c r="C2592" s="34"/>
      <c r="D2592" s="34"/>
      <c r="E2592" s="34"/>
      <c r="F2592" s="34"/>
      <c r="G2592" s="34"/>
      <c r="H2592" s="34"/>
      <c r="I2592" s="34"/>
      <c r="J2592" s="34"/>
      <c r="K2592" s="34"/>
      <c r="L2592" s="34"/>
      <c r="M2592" s="34"/>
      <c r="N2592" s="34"/>
      <c r="O2592" s="34"/>
      <c r="P2592" s="34"/>
      <c r="Q2592" s="34"/>
      <c r="R2592" s="34"/>
      <c r="S2592" s="34"/>
    </row>
    <row r="2593" spans="2:19" hidden="1" outlineLevel="1">
      <c r="B2593" s="5">
        <v>1997</v>
      </c>
      <c r="C2593" s="34"/>
      <c r="D2593" s="34"/>
      <c r="E2593" s="34"/>
      <c r="F2593" s="34"/>
      <c r="G2593" s="34"/>
      <c r="H2593" s="34"/>
      <c r="I2593" s="34"/>
      <c r="J2593" s="34"/>
      <c r="K2593" s="34"/>
      <c r="L2593" s="34"/>
      <c r="M2593" s="34"/>
      <c r="N2593" s="34"/>
      <c r="O2593" s="34"/>
      <c r="P2593" s="34"/>
      <c r="Q2593" s="34"/>
      <c r="R2593" s="34"/>
      <c r="S2593" s="34"/>
    </row>
    <row r="2594" spans="2:19" hidden="1" outlineLevel="1">
      <c r="B2594" s="5">
        <v>1996</v>
      </c>
      <c r="C2594" s="34"/>
      <c r="D2594" s="34"/>
      <c r="E2594" s="34"/>
      <c r="F2594" s="34"/>
      <c r="G2594" s="34"/>
      <c r="H2594" s="34"/>
      <c r="I2594" s="34"/>
      <c r="J2594" s="34"/>
      <c r="K2594" s="34"/>
      <c r="L2594" s="34"/>
      <c r="M2594" s="34"/>
      <c r="N2594" s="34"/>
      <c r="O2594" s="34"/>
      <c r="P2594" s="34"/>
      <c r="Q2594" s="34"/>
      <c r="R2594" s="34"/>
      <c r="S2594" s="34"/>
    </row>
    <row r="2595" spans="2:19" hidden="1" outlineLevel="1">
      <c r="B2595" s="5">
        <v>1995</v>
      </c>
      <c r="C2595" s="34"/>
      <c r="D2595" s="34"/>
      <c r="E2595" s="34"/>
      <c r="F2595" s="34"/>
      <c r="G2595" s="34"/>
      <c r="H2595" s="34"/>
      <c r="I2595" s="34"/>
      <c r="J2595" s="34"/>
      <c r="K2595" s="34"/>
      <c r="L2595" s="34"/>
      <c r="M2595" s="34"/>
      <c r="N2595" s="34"/>
      <c r="O2595" s="34"/>
      <c r="P2595" s="34"/>
      <c r="Q2595" s="34"/>
      <c r="R2595" s="34"/>
      <c r="S2595" s="34"/>
    </row>
    <row r="2596" spans="2:19" hidden="1" outlineLevel="1">
      <c r="B2596" s="5">
        <v>1994</v>
      </c>
      <c r="C2596" s="34"/>
      <c r="D2596" s="34"/>
      <c r="E2596" s="34"/>
      <c r="F2596" s="34"/>
      <c r="G2596" s="34"/>
      <c r="H2596" s="34"/>
      <c r="I2596" s="34"/>
      <c r="J2596" s="34"/>
      <c r="K2596" s="34"/>
      <c r="L2596" s="34"/>
      <c r="M2596" s="34"/>
      <c r="N2596" s="34"/>
      <c r="O2596" s="34"/>
      <c r="P2596" s="34"/>
      <c r="Q2596" s="34"/>
      <c r="R2596" s="34"/>
      <c r="S2596" s="34"/>
    </row>
    <row r="2597" spans="2:19" hidden="1" outlineLevel="1">
      <c r="B2597" s="5">
        <v>1993</v>
      </c>
      <c r="C2597" s="34"/>
      <c r="D2597" s="34"/>
      <c r="E2597" s="34"/>
      <c r="F2597" s="34"/>
      <c r="G2597" s="34"/>
      <c r="H2597" s="34"/>
      <c r="I2597" s="34"/>
      <c r="J2597" s="34"/>
      <c r="K2597" s="34"/>
      <c r="L2597" s="34"/>
      <c r="M2597" s="34"/>
      <c r="N2597" s="34"/>
      <c r="O2597" s="34"/>
      <c r="P2597" s="34"/>
      <c r="Q2597" s="34"/>
      <c r="R2597" s="34"/>
      <c r="S2597" s="34"/>
    </row>
    <row r="2598" spans="2:19" hidden="1" outlineLevel="1">
      <c r="B2598" s="5">
        <v>1992</v>
      </c>
      <c r="C2598" s="34"/>
      <c r="D2598" s="34"/>
      <c r="E2598" s="34"/>
      <c r="F2598" s="34"/>
      <c r="G2598" s="34"/>
      <c r="H2598" s="34"/>
      <c r="I2598" s="34"/>
      <c r="J2598" s="34"/>
      <c r="K2598" s="34"/>
      <c r="L2598" s="34"/>
      <c r="M2598" s="34"/>
      <c r="N2598" s="34"/>
      <c r="O2598" s="34"/>
      <c r="P2598" s="34"/>
      <c r="Q2598" s="34"/>
      <c r="R2598" s="34"/>
      <c r="S2598" s="34"/>
    </row>
    <row r="2599" spans="2:19" hidden="1" outlineLevel="1">
      <c r="B2599" s="5">
        <v>1991</v>
      </c>
      <c r="C2599" s="34"/>
      <c r="D2599" s="34"/>
      <c r="E2599" s="34"/>
      <c r="F2599" s="34"/>
      <c r="G2599" s="34"/>
      <c r="H2599" s="34"/>
      <c r="I2599" s="34"/>
      <c r="J2599" s="34"/>
      <c r="K2599" s="34"/>
      <c r="L2599" s="34"/>
      <c r="M2599" s="34"/>
      <c r="N2599" s="34"/>
      <c r="O2599" s="34"/>
      <c r="P2599" s="34"/>
      <c r="Q2599" s="34"/>
      <c r="R2599" s="34"/>
      <c r="S2599" s="34"/>
    </row>
    <row r="2600" spans="2:19" hidden="1" outlineLevel="1">
      <c r="B2600" s="5">
        <v>1990</v>
      </c>
      <c r="C2600" s="34"/>
      <c r="D2600" s="34"/>
      <c r="E2600" s="34"/>
      <c r="F2600" s="34"/>
      <c r="G2600" s="34"/>
      <c r="H2600" s="34"/>
      <c r="I2600" s="34"/>
      <c r="J2600" s="34"/>
      <c r="K2600" s="34"/>
      <c r="L2600" s="34"/>
      <c r="M2600" s="34"/>
      <c r="N2600" s="34"/>
      <c r="O2600" s="34"/>
      <c r="P2600" s="34"/>
      <c r="Q2600" s="34"/>
      <c r="R2600" s="34"/>
      <c r="S2600" s="34"/>
    </row>
    <row r="2601" spans="2:19" hidden="1" outlineLevel="1">
      <c r="B2601" s="5">
        <v>1989</v>
      </c>
      <c r="C2601" s="34"/>
      <c r="D2601" s="34"/>
      <c r="E2601" s="34"/>
      <c r="F2601" s="34"/>
      <c r="G2601" s="34"/>
      <c r="H2601" s="34"/>
      <c r="I2601" s="34"/>
      <c r="J2601" s="34"/>
      <c r="K2601" s="34"/>
      <c r="L2601" s="34"/>
      <c r="M2601" s="34"/>
      <c r="N2601" s="34"/>
      <c r="O2601" s="34"/>
      <c r="P2601" s="34"/>
      <c r="Q2601" s="34"/>
      <c r="R2601" s="34"/>
      <c r="S2601" s="34"/>
    </row>
    <row r="2602" spans="2:19" hidden="1" outlineLevel="1">
      <c r="B2602" s="5">
        <v>1988</v>
      </c>
      <c r="C2602" s="34"/>
      <c r="D2602" s="34"/>
      <c r="E2602" s="34"/>
      <c r="F2602" s="34"/>
      <c r="G2602" s="34"/>
      <c r="H2602" s="34"/>
      <c r="I2602" s="34"/>
      <c r="J2602" s="34"/>
      <c r="K2602" s="34"/>
      <c r="L2602" s="34"/>
      <c r="M2602" s="34"/>
      <c r="N2602" s="34"/>
      <c r="O2602" s="34"/>
      <c r="P2602" s="34"/>
      <c r="Q2602" s="34"/>
      <c r="R2602" s="34"/>
      <c r="S2602" s="34"/>
    </row>
    <row r="2603" spans="2:19" hidden="1" outlineLevel="1">
      <c r="B2603" s="5">
        <v>1987</v>
      </c>
      <c r="C2603" s="34"/>
      <c r="D2603" s="34"/>
      <c r="E2603" s="34"/>
      <c r="F2603" s="34"/>
      <c r="G2603" s="34"/>
      <c r="H2603" s="34"/>
      <c r="I2603" s="34"/>
      <c r="J2603" s="34"/>
      <c r="K2603" s="34"/>
      <c r="L2603" s="34"/>
      <c r="M2603" s="34"/>
      <c r="N2603" s="34"/>
      <c r="O2603" s="34"/>
      <c r="P2603" s="34"/>
      <c r="Q2603" s="34"/>
      <c r="R2603" s="34"/>
      <c r="S2603" s="34"/>
    </row>
    <row r="2604" spans="2:19" hidden="1" outlineLevel="1">
      <c r="B2604" s="5">
        <v>1986</v>
      </c>
      <c r="C2604" s="34"/>
      <c r="D2604" s="34"/>
      <c r="E2604" s="34"/>
      <c r="F2604" s="34"/>
      <c r="G2604" s="34"/>
      <c r="H2604" s="34"/>
      <c r="I2604" s="34"/>
      <c r="J2604" s="34"/>
      <c r="K2604" s="34"/>
      <c r="L2604" s="34"/>
      <c r="M2604" s="34"/>
      <c r="N2604" s="34"/>
      <c r="O2604" s="34"/>
      <c r="P2604" s="34"/>
      <c r="Q2604" s="34"/>
      <c r="R2604" s="34"/>
      <c r="S2604" s="34"/>
    </row>
    <row r="2605" spans="2:19" hidden="1" outlineLevel="1">
      <c r="B2605" s="5">
        <v>1985</v>
      </c>
      <c r="C2605" s="34"/>
      <c r="D2605" s="34"/>
      <c r="E2605" s="34"/>
      <c r="F2605" s="34"/>
      <c r="G2605" s="34"/>
      <c r="H2605" s="34"/>
      <c r="I2605" s="34"/>
      <c r="J2605" s="34"/>
      <c r="K2605" s="34"/>
      <c r="L2605" s="34"/>
      <c r="M2605" s="34"/>
      <c r="N2605" s="34"/>
      <c r="O2605" s="34"/>
      <c r="P2605" s="34"/>
      <c r="Q2605" s="34"/>
      <c r="R2605" s="34"/>
      <c r="S2605" s="34"/>
    </row>
    <row r="2606" spans="2:19" hidden="1" outlineLevel="1">
      <c r="B2606" s="5">
        <v>1984</v>
      </c>
      <c r="C2606" s="34"/>
      <c r="D2606" s="34"/>
      <c r="E2606" s="34"/>
      <c r="F2606" s="34"/>
      <c r="G2606" s="34"/>
      <c r="H2606" s="34"/>
      <c r="I2606" s="34"/>
      <c r="J2606" s="34"/>
      <c r="K2606" s="34"/>
      <c r="L2606" s="34"/>
      <c r="M2606" s="34"/>
      <c r="N2606" s="34"/>
      <c r="O2606" s="34"/>
      <c r="P2606" s="34"/>
      <c r="Q2606" s="34"/>
      <c r="R2606" s="34"/>
      <c r="S2606" s="34"/>
    </row>
    <row r="2607" spans="2:19" hidden="1" outlineLevel="1">
      <c r="B2607" s="5">
        <v>1983</v>
      </c>
      <c r="C2607" s="34"/>
      <c r="D2607" s="34"/>
      <c r="E2607" s="34"/>
      <c r="F2607" s="34"/>
      <c r="G2607" s="34"/>
      <c r="H2607" s="34"/>
      <c r="I2607" s="34"/>
      <c r="J2607" s="34"/>
      <c r="K2607" s="34"/>
      <c r="L2607" s="34"/>
      <c r="M2607" s="34"/>
      <c r="N2607" s="34"/>
      <c r="O2607" s="34"/>
      <c r="P2607" s="34"/>
      <c r="Q2607" s="34"/>
      <c r="R2607" s="34"/>
      <c r="S2607" s="34"/>
    </row>
    <row r="2608" spans="2:19" hidden="1" outlineLevel="1">
      <c r="B2608" s="5">
        <v>1982</v>
      </c>
      <c r="C2608" s="34"/>
      <c r="D2608" s="34"/>
      <c r="E2608" s="34"/>
      <c r="F2608" s="34"/>
      <c r="G2608" s="34"/>
      <c r="H2608" s="34"/>
      <c r="I2608" s="34"/>
      <c r="J2608" s="34"/>
      <c r="K2608" s="34"/>
      <c r="L2608" s="34"/>
      <c r="M2608" s="34"/>
      <c r="N2608" s="34"/>
      <c r="O2608" s="34"/>
      <c r="P2608" s="34"/>
      <c r="Q2608" s="34"/>
      <c r="R2608" s="34"/>
      <c r="S2608" s="34"/>
    </row>
    <row r="2609" spans="2:19" hidden="1" outlineLevel="1">
      <c r="B2609" s="5">
        <v>1981</v>
      </c>
      <c r="C2609" s="34"/>
      <c r="D2609" s="34"/>
      <c r="E2609" s="34"/>
      <c r="F2609" s="34"/>
      <c r="G2609" s="34"/>
      <c r="H2609" s="34"/>
      <c r="I2609" s="34"/>
      <c r="J2609" s="34"/>
      <c r="K2609" s="34"/>
      <c r="L2609" s="34"/>
      <c r="M2609" s="34"/>
      <c r="N2609" s="34"/>
      <c r="O2609" s="34"/>
      <c r="P2609" s="34"/>
      <c r="Q2609" s="34"/>
      <c r="R2609" s="34"/>
      <c r="S2609" s="34"/>
    </row>
    <row r="2610" spans="2:19" hidden="1" outlineLevel="1">
      <c r="B2610" s="5">
        <v>1980</v>
      </c>
      <c r="C2610" s="34"/>
      <c r="D2610" s="34"/>
      <c r="E2610" s="34"/>
      <c r="F2610" s="34"/>
      <c r="G2610" s="34"/>
      <c r="H2610" s="34"/>
      <c r="I2610" s="34"/>
      <c r="J2610" s="34"/>
      <c r="K2610" s="34"/>
      <c r="L2610" s="34"/>
      <c r="M2610" s="34"/>
      <c r="N2610" s="34"/>
      <c r="O2610" s="34"/>
      <c r="P2610" s="34"/>
      <c r="Q2610" s="34"/>
      <c r="R2610" s="34"/>
      <c r="S2610" s="34"/>
    </row>
    <row r="2611" spans="2:19" hidden="1" outlineLevel="1">
      <c r="B2611" s="5">
        <v>1979</v>
      </c>
      <c r="C2611" s="34"/>
      <c r="D2611" s="34"/>
      <c r="E2611" s="34"/>
      <c r="F2611" s="34"/>
      <c r="G2611" s="34"/>
      <c r="H2611" s="34"/>
      <c r="I2611" s="34"/>
      <c r="J2611" s="34"/>
      <c r="K2611" s="34"/>
      <c r="L2611" s="34"/>
      <c r="M2611" s="34"/>
      <c r="N2611" s="34"/>
      <c r="O2611" s="34"/>
      <c r="P2611" s="34"/>
      <c r="Q2611" s="34"/>
      <c r="R2611" s="34"/>
      <c r="S2611" s="34"/>
    </row>
    <row r="2612" spans="2:19" hidden="1" outlineLevel="1">
      <c r="B2612" s="5">
        <v>1978</v>
      </c>
      <c r="C2612" s="34"/>
      <c r="D2612" s="34"/>
      <c r="E2612" s="34"/>
      <c r="F2612" s="34"/>
      <c r="G2612" s="34"/>
      <c r="H2612" s="34"/>
      <c r="I2612" s="34"/>
      <c r="J2612" s="34"/>
      <c r="K2612" s="34"/>
      <c r="L2612" s="34"/>
      <c r="M2612" s="34"/>
      <c r="N2612" s="34"/>
      <c r="O2612" s="34"/>
      <c r="P2612" s="34"/>
      <c r="Q2612" s="34"/>
      <c r="R2612" s="34"/>
      <c r="S2612" s="34"/>
    </row>
    <row r="2613" spans="2:19" hidden="1" outlineLevel="1">
      <c r="B2613" s="5">
        <v>1977</v>
      </c>
      <c r="C2613" s="34"/>
      <c r="D2613" s="34"/>
      <c r="E2613" s="34"/>
      <c r="F2613" s="34"/>
      <c r="G2613" s="34"/>
      <c r="H2613" s="34"/>
      <c r="I2613" s="34"/>
      <c r="J2613" s="34"/>
      <c r="K2613" s="34"/>
      <c r="L2613" s="34"/>
      <c r="M2613" s="34"/>
      <c r="N2613" s="34"/>
      <c r="O2613" s="34"/>
      <c r="P2613" s="34"/>
      <c r="Q2613" s="34"/>
      <c r="R2613" s="34"/>
      <c r="S2613" s="34"/>
    </row>
    <row r="2614" spans="2:19" hidden="1" outlineLevel="1">
      <c r="B2614" s="5">
        <v>1976</v>
      </c>
      <c r="C2614" s="34"/>
      <c r="D2614" s="34"/>
      <c r="E2614" s="34"/>
      <c r="F2614" s="34"/>
      <c r="G2614" s="34"/>
      <c r="H2614" s="34"/>
      <c r="I2614" s="34"/>
      <c r="J2614" s="34"/>
      <c r="K2614" s="34"/>
      <c r="L2614" s="34"/>
      <c r="M2614" s="34"/>
      <c r="N2614" s="34"/>
      <c r="O2614" s="34"/>
      <c r="P2614" s="34"/>
      <c r="Q2614" s="34"/>
      <c r="R2614" s="34"/>
      <c r="S2614" s="34"/>
    </row>
    <row r="2615" spans="2:19" hidden="1" outlineLevel="1">
      <c r="B2615" s="5">
        <v>1975</v>
      </c>
      <c r="C2615" s="34"/>
      <c r="D2615" s="34"/>
      <c r="E2615" s="34"/>
      <c r="F2615" s="34"/>
      <c r="G2615" s="34"/>
      <c r="H2615" s="34"/>
      <c r="I2615" s="34"/>
      <c r="J2615" s="34"/>
      <c r="K2615" s="34"/>
      <c r="L2615" s="34"/>
      <c r="M2615" s="34"/>
      <c r="N2615" s="34"/>
      <c r="O2615" s="34"/>
      <c r="P2615" s="34"/>
      <c r="Q2615" s="34"/>
      <c r="R2615" s="34"/>
      <c r="S2615" s="34"/>
    </row>
    <row r="2616" spans="2:19" hidden="1" outlineLevel="1">
      <c r="B2616" s="5">
        <v>1974</v>
      </c>
      <c r="C2616" s="34"/>
      <c r="D2616" s="34"/>
      <c r="E2616" s="34"/>
      <c r="F2616" s="34"/>
      <c r="G2616" s="34"/>
      <c r="H2616" s="34"/>
      <c r="I2616" s="34"/>
      <c r="J2616" s="34"/>
      <c r="K2616" s="34"/>
      <c r="L2616" s="34"/>
      <c r="M2616" s="34"/>
      <c r="N2616" s="34"/>
      <c r="O2616" s="34"/>
      <c r="P2616" s="34"/>
      <c r="Q2616" s="34"/>
      <c r="R2616" s="34"/>
      <c r="S2616" s="34"/>
    </row>
    <row r="2617" spans="2:19" hidden="1" outlineLevel="1">
      <c r="B2617" s="5">
        <v>1973</v>
      </c>
      <c r="C2617" s="34"/>
      <c r="D2617" s="34"/>
      <c r="E2617" s="34"/>
      <c r="F2617" s="34"/>
      <c r="G2617" s="34"/>
      <c r="H2617" s="34"/>
      <c r="I2617" s="34"/>
      <c r="J2617" s="34"/>
      <c r="K2617" s="34"/>
      <c r="L2617" s="34"/>
      <c r="M2617" s="34"/>
      <c r="N2617" s="34"/>
      <c r="O2617" s="34"/>
      <c r="P2617" s="34"/>
      <c r="Q2617" s="34"/>
      <c r="R2617" s="34"/>
      <c r="S2617" s="34"/>
    </row>
    <row r="2618" spans="2:19" hidden="1" outlineLevel="1">
      <c r="B2618" s="5">
        <v>1972</v>
      </c>
      <c r="C2618" s="34"/>
      <c r="D2618" s="34"/>
      <c r="E2618" s="34"/>
      <c r="F2618" s="34"/>
      <c r="G2618" s="34"/>
      <c r="H2618" s="34"/>
      <c r="I2618" s="34"/>
      <c r="J2618" s="34"/>
      <c r="K2618" s="34"/>
      <c r="L2618" s="34"/>
      <c r="M2618" s="34"/>
      <c r="N2618" s="34"/>
      <c r="O2618" s="34"/>
      <c r="P2618" s="34"/>
      <c r="Q2618" s="34"/>
      <c r="R2618" s="34"/>
      <c r="S2618" s="34"/>
    </row>
    <row r="2619" spans="2:19" hidden="1" outlineLevel="1">
      <c r="B2619" s="5">
        <v>1971</v>
      </c>
      <c r="C2619" s="34"/>
      <c r="D2619" s="34"/>
      <c r="E2619" s="34"/>
      <c r="F2619" s="34"/>
      <c r="G2619" s="34"/>
      <c r="H2619" s="34"/>
      <c r="I2619" s="34"/>
      <c r="J2619" s="34"/>
      <c r="K2619" s="34"/>
      <c r="L2619" s="34"/>
      <c r="M2619" s="34"/>
      <c r="N2619" s="34"/>
      <c r="O2619" s="34"/>
      <c r="P2619" s="34"/>
      <c r="Q2619" s="34"/>
      <c r="R2619" s="34"/>
      <c r="S2619" s="34"/>
    </row>
    <row r="2620" spans="2:19" hidden="1" outlineLevel="1">
      <c r="B2620" s="5">
        <v>1970</v>
      </c>
      <c r="C2620" s="34"/>
      <c r="D2620" s="34"/>
      <c r="E2620" s="34"/>
      <c r="F2620" s="34"/>
      <c r="G2620" s="34"/>
      <c r="H2620" s="34"/>
      <c r="I2620" s="34"/>
      <c r="J2620" s="34"/>
      <c r="K2620" s="34"/>
      <c r="L2620" s="34"/>
      <c r="M2620" s="34"/>
      <c r="N2620" s="34"/>
      <c r="O2620" s="34"/>
      <c r="P2620" s="34"/>
      <c r="Q2620" s="34"/>
      <c r="R2620" s="34"/>
      <c r="S2620" s="34"/>
    </row>
    <row r="2621" spans="2:19" hidden="1" outlineLevel="1">
      <c r="B2621" s="5">
        <v>1969</v>
      </c>
      <c r="C2621" s="34"/>
      <c r="D2621" s="34"/>
      <c r="E2621" s="34"/>
      <c r="F2621" s="34"/>
      <c r="G2621" s="34"/>
      <c r="H2621" s="34"/>
      <c r="I2621" s="34"/>
      <c r="J2621" s="34"/>
      <c r="K2621" s="34"/>
      <c r="L2621" s="34"/>
      <c r="M2621" s="34"/>
      <c r="N2621" s="34"/>
      <c r="O2621" s="34"/>
      <c r="P2621" s="34"/>
      <c r="Q2621" s="34"/>
      <c r="R2621" s="34"/>
      <c r="S2621" s="34"/>
    </row>
    <row r="2622" spans="2:19" hidden="1" outlineLevel="1">
      <c r="B2622" s="5">
        <v>1968</v>
      </c>
      <c r="C2622" s="34"/>
      <c r="D2622" s="34"/>
      <c r="E2622" s="34"/>
      <c r="F2622" s="34"/>
      <c r="G2622" s="34"/>
      <c r="H2622" s="34"/>
      <c r="I2622" s="34"/>
      <c r="J2622" s="34"/>
      <c r="K2622" s="34"/>
      <c r="L2622" s="34"/>
      <c r="M2622" s="34"/>
      <c r="N2622" s="34"/>
      <c r="O2622" s="34"/>
      <c r="P2622" s="34"/>
      <c r="Q2622" s="34"/>
      <c r="R2622" s="34"/>
      <c r="S2622" s="34"/>
    </row>
    <row r="2623" spans="2:19" hidden="1" outlineLevel="1">
      <c r="B2623" s="5">
        <v>1967</v>
      </c>
      <c r="C2623" s="34"/>
      <c r="D2623" s="34"/>
      <c r="E2623" s="34"/>
      <c r="F2623" s="34"/>
      <c r="G2623" s="34"/>
      <c r="H2623" s="34"/>
      <c r="I2623" s="34"/>
      <c r="J2623" s="34"/>
      <c r="K2623" s="34"/>
      <c r="L2623" s="34"/>
      <c r="M2623" s="34"/>
      <c r="N2623" s="34"/>
      <c r="O2623" s="34"/>
      <c r="P2623" s="34"/>
      <c r="Q2623" s="34"/>
      <c r="R2623" s="34"/>
      <c r="S2623" s="34"/>
    </row>
    <row r="2624" spans="2:19" hidden="1" outlineLevel="1">
      <c r="B2624" s="5">
        <v>1966</v>
      </c>
      <c r="C2624" s="34"/>
      <c r="D2624" s="34"/>
      <c r="E2624" s="34"/>
      <c r="F2624" s="34"/>
      <c r="G2624" s="34"/>
      <c r="H2624" s="34"/>
      <c r="I2624" s="34"/>
      <c r="J2624" s="34"/>
      <c r="K2624" s="34"/>
      <c r="L2624" s="34"/>
      <c r="M2624" s="34"/>
      <c r="N2624" s="34"/>
      <c r="O2624" s="34"/>
      <c r="P2624" s="34"/>
      <c r="Q2624" s="34"/>
      <c r="R2624" s="34"/>
      <c r="S2624" s="34"/>
    </row>
    <row r="2625" spans="2:19" hidden="1" outlineLevel="1">
      <c r="B2625" s="5">
        <v>1965</v>
      </c>
      <c r="C2625" s="34"/>
      <c r="D2625" s="34"/>
      <c r="E2625" s="34"/>
      <c r="F2625" s="34"/>
      <c r="G2625" s="34"/>
      <c r="H2625" s="34"/>
      <c r="I2625" s="34"/>
      <c r="J2625" s="34"/>
      <c r="K2625" s="34"/>
      <c r="L2625" s="34"/>
      <c r="M2625" s="34"/>
      <c r="N2625" s="34"/>
      <c r="O2625" s="34"/>
      <c r="P2625" s="34"/>
      <c r="Q2625" s="34"/>
      <c r="R2625" s="34"/>
      <c r="S2625" s="34"/>
    </row>
    <row r="2626" spans="2:19" hidden="1" outlineLevel="1">
      <c r="B2626" s="5">
        <v>1964</v>
      </c>
      <c r="C2626" s="34"/>
      <c r="D2626" s="34"/>
      <c r="E2626" s="34"/>
      <c r="F2626" s="34"/>
      <c r="G2626" s="34"/>
      <c r="H2626" s="34"/>
      <c r="I2626" s="34"/>
      <c r="J2626" s="34"/>
      <c r="K2626" s="34"/>
      <c r="L2626" s="34"/>
      <c r="M2626" s="34"/>
      <c r="N2626" s="34"/>
      <c r="O2626" s="34"/>
      <c r="P2626" s="34"/>
      <c r="Q2626" s="34"/>
      <c r="R2626" s="34"/>
      <c r="S2626" s="34"/>
    </row>
    <row r="2627" spans="2:19" hidden="1" outlineLevel="1">
      <c r="B2627" s="5">
        <v>1963</v>
      </c>
      <c r="C2627" s="34"/>
      <c r="D2627" s="34"/>
      <c r="E2627" s="34"/>
      <c r="F2627" s="34"/>
      <c r="G2627" s="34"/>
      <c r="H2627" s="34"/>
      <c r="I2627" s="34"/>
      <c r="J2627" s="34"/>
      <c r="K2627" s="34"/>
      <c r="L2627" s="34"/>
      <c r="M2627" s="34"/>
      <c r="N2627" s="34"/>
      <c r="O2627" s="34"/>
      <c r="P2627" s="34"/>
      <c r="Q2627" s="34"/>
      <c r="R2627" s="34"/>
      <c r="S2627" s="34"/>
    </row>
    <row r="2628" spans="2:19" hidden="1" outlineLevel="1">
      <c r="B2628" s="5">
        <v>1962</v>
      </c>
      <c r="C2628" s="34"/>
      <c r="D2628" s="34"/>
      <c r="E2628" s="34"/>
      <c r="F2628" s="34"/>
      <c r="G2628" s="34"/>
      <c r="H2628" s="34"/>
      <c r="I2628" s="34"/>
      <c r="J2628" s="34"/>
      <c r="K2628" s="34"/>
      <c r="L2628" s="34"/>
      <c r="M2628" s="34"/>
      <c r="N2628" s="34"/>
      <c r="O2628" s="34"/>
      <c r="P2628" s="34"/>
      <c r="Q2628" s="34"/>
      <c r="R2628" s="34"/>
      <c r="S2628" s="34"/>
    </row>
    <row r="2629" spans="2:19" hidden="1" outlineLevel="1">
      <c r="B2629" s="5">
        <v>1961</v>
      </c>
      <c r="C2629" s="34"/>
      <c r="D2629" s="34"/>
      <c r="E2629" s="34"/>
      <c r="F2629" s="34"/>
      <c r="G2629" s="34"/>
      <c r="H2629" s="34"/>
      <c r="I2629" s="34"/>
      <c r="J2629" s="34"/>
      <c r="K2629" s="34"/>
      <c r="L2629" s="34"/>
      <c r="M2629" s="34"/>
      <c r="N2629" s="34"/>
      <c r="O2629" s="34"/>
      <c r="P2629" s="34"/>
      <c r="Q2629" s="34"/>
      <c r="R2629" s="34"/>
      <c r="S2629" s="34"/>
    </row>
    <row r="2630" spans="2:19" hidden="1" outlineLevel="1">
      <c r="B2630" s="5">
        <v>1960</v>
      </c>
      <c r="C2630" s="34"/>
      <c r="D2630" s="34"/>
      <c r="E2630" s="34"/>
      <c r="F2630" s="34"/>
      <c r="G2630" s="34"/>
      <c r="H2630" s="34"/>
      <c r="I2630" s="34"/>
      <c r="J2630" s="34"/>
      <c r="K2630" s="34"/>
      <c r="L2630" s="34"/>
      <c r="M2630" s="34"/>
      <c r="N2630" s="34"/>
      <c r="O2630" s="34"/>
      <c r="P2630" s="34"/>
      <c r="Q2630" s="34"/>
      <c r="R2630" s="34"/>
      <c r="S2630" s="34"/>
    </row>
    <row r="2631" spans="2:19" hidden="1" outlineLevel="1">
      <c r="B2631" s="5">
        <v>1959</v>
      </c>
      <c r="C2631" s="34"/>
      <c r="D2631" s="34"/>
      <c r="E2631" s="34"/>
      <c r="F2631" s="34"/>
      <c r="G2631" s="34"/>
      <c r="H2631" s="34"/>
      <c r="I2631" s="34"/>
      <c r="J2631" s="34"/>
      <c r="K2631" s="34"/>
      <c r="L2631" s="34"/>
      <c r="M2631" s="34"/>
      <c r="N2631" s="34"/>
      <c r="O2631" s="34"/>
      <c r="P2631" s="34"/>
      <c r="Q2631" s="34"/>
      <c r="R2631" s="34"/>
      <c r="S2631" s="34"/>
    </row>
    <row r="2632" spans="2:19" hidden="1" outlineLevel="1">
      <c r="B2632" s="5">
        <v>1958</v>
      </c>
      <c r="C2632" s="34"/>
      <c r="D2632" s="34"/>
      <c r="E2632" s="34"/>
      <c r="F2632" s="34"/>
      <c r="G2632" s="34"/>
      <c r="H2632" s="34"/>
      <c r="I2632" s="34"/>
      <c r="J2632" s="34"/>
      <c r="K2632" s="34"/>
      <c r="L2632" s="34"/>
      <c r="M2632" s="34"/>
      <c r="N2632" s="34"/>
      <c r="O2632" s="34"/>
      <c r="P2632" s="34"/>
      <c r="Q2632" s="34"/>
      <c r="R2632" s="34"/>
      <c r="S2632" s="34"/>
    </row>
    <row r="2633" spans="2:19" hidden="1" outlineLevel="1">
      <c r="B2633" s="5">
        <v>1957</v>
      </c>
      <c r="C2633" s="34"/>
      <c r="D2633" s="34"/>
      <c r="E2633" s="34"/>
      <c r="F2633" s="34"/>
      <c r="G2633" s="34"/>
      <c r="H2633" s="34"/>
      <c r="I2633" s="34"/>
      <c r="J2633" s="34"/>
      <c r="K2633" s="34"/>
      <c r="L2633" s="34"/>
      <c r="M2633" s="34"/>
      <c r="N2633" s="34"/>
      <c r="O2633" s="34"/>
      <c r="P2633" s="34"/>
      <c r="Q2633" s="34"/>
      <c r="R2633" s="34"/>
      <c r="S2633" s="34"/>
    </row>
    <row r="2634" spans="2:19" hidden="1" outlineLevel="1">
      <c r="B2634" s="5">
        <v>1956</v>
      </c>
      <c r="C2634" s="34"/>
      <c r="D2634" s="34"/>
      <c r="E2634" s="34"/>
      <c r="F2634" s="34"/>
      <c r="G2634" s="34"/>
      <c r="H2634" s="34"/>
      <c r="I2634" s="34"/>
      <c r="J2634" s="34"/>
      <c r="K2634" s="34"/>
      <c r="L2634" s="34"/>
      <c r="M2634" s="34"/>
      <c r="N2634" s="34"/>
      <c r="O2634" s="34"/>
      <c r="P2634" s="34"/>
      <c r="Q2634" s="34"/>
      <c r="R2634" s="34"/>
      <c r="S2634" s="34"/>
    </row>
    <row r="2635" spans="2:19" hidden="1" outlineLevel="1">
      <c r="B2635" s="5">
        <v>1955</v>
      </c>
      <c r="C2635" s="34"/>
      <c r="D2635" s="34"/>
      <c r="E2635" s="34"/>
      <c r="F2635" s="34"/>
      <c r="G2635" s="34"/>
      <c r="H2635" s="34"/>
      <c r="I2635" s="34"/>
      <c r="J2635" s="34"/>
      <c r="K2635" s="34"/>
      <c r="L2635" s="34"/>
      <c r="M2635" s="34"/>
      <c r="N2635" s="34"/>
      <c r="O2635" s="34"/>
      <c r="P2635" s="34"/>
      <c r="Q2635" s="34"/>
      <c r="R2635" s="34"/>
      <c r="S2635" s="34"/>
    </row>
    <row r="2636" spans="2:19" hidden="1" outlineLevel="1">
      <c r="B2636" s="5">
        <v>1954</v>
      </c>
      <c r="C2636" s="34"/>
      <c r="D2636" s="34"/>
      <c r="E2636" s="34"/>
      <c r="F2636" s="34"/>
      <c r="G2636" s="34"/>
      <c r="H2636" s="34"/>
      <c r="I2636" s="34"/>
      <c r="J2636" s="34"/>
      <c r="K2636" s="34"/>
      <c r="L2636" s="34"/>
      <c r="M2636" s="34"/>
      <c r="N2636" s="34"/>
      <c r="O2636" s="34"/>
      <c r="P2636" s="34"/>
      <c r="Q2636" s="34"/>
      <c r="R2636" s="34"/>
      <c r="S2636" s="34"/>
    </row>
    <row r="2637" spans="2:19" hidden="1" outlineLevel="1">
      <c r="B2637" s="5">
        <v>1953</v>
      </c>
      <c r="C2637" s="34"/>
      <c r="D2637" s="34"/>
      <c r="E2637" s="34"/>
      <c r="F2637" s="34"/>
      <c r="G2637" s="34"/>
      <c r="H2637" s="34"/>
      <c r="I2637" s="34"/>
      <c r="J2637" s="34"/>
      <c r="K2637" s="34"/>
      <c r="L2637" s="34"/>
      <c r="M2637" s="34"/>
      <c r="N2637" s="34"/>
      <c r="O2637" s="34"/>
      <c r="P2637" s="34"/>
      <c r="Q2637" s="34"/>
      <c r="R2637" s="34"/>
      <c r="S2637" s="34"/>
    </row>
    <row r="2638" spans="2:19" hidden="1" outlineLevel="1">
      <c r="B2638" s="5">
        <v>1952</v>
      </c>
      <c r="C2638" s="34"/>
      <c r="D2638" s="34"/>
      <c r="E2638" s="34"/>
      <c r="F2638" s="34"/>
      <c r="G2638" s="34"/>
      <c r="H2638" s="34"/>
      <c r="I2638" s="34"/>
      <c r="J2638" s="34"/>
      <c r="K2638" s="34"/>
      <c r="L2638" s="34"/>
      <c r="M2638" s="34"/>
      <c r="N2638" s="34"/>
      <c r="O2638" s="34"/>
      <c r="P2638" s="34"/>
      <c r="Q2638" s="34"/>
      <c r="R2638" s="34"/>
      <c r="S2638" s="34"/>
    </row>
    <row r="2639" spans="2:19" hidden="1" outlineLevel="1">
      <c r="B2639" s="5">
        <v>1951</v>
      </c>
      <c r="C2639" s="34"/>
      <c r="D2639" s="34"/>
      <c r="E2639" s="34"/>
      <c r="F2639" s="34"/>
      <c r="G2639" s="34"/>
      <c r="H2639" s="34"/>
      <c r="I2639" s="34"/>
      <c r="J2639" s="34"/>
      <c r="K2639" s="34"/>
      <c r="L2639" s="34"/>
      <c r="M2639" s="34"/>
      <c r="N2639" s="34"/>
      <c r="O2639" s="34"/>
      <c r="P2639" s="34"/>
      <c r="Q2639" s="34"/>
      <c r="R2639" s="34"/>
      <c r="S2639" s="34"/>
    </row>
    <row r="2640" spans="2:19" hidden="1" outlineLevel="1">
      <c r="B2640" s="5">
        <v>1950</v>
      </c>
      <c r="C2640" s="34"/>
      <c r="D2640" s="34"/>
      <c r="E2640" s="34"/>
      <c r="F2640" s="34"/>
      <c r="G2640" s="34"/>
      <c r="H2640" s="34"/>
      <c r="I2640" s="34"/>
      <c r="J2640" s="34"/>
      <c r="K2640" s="34"/>
      <c r="L2640" s="34"/>
      <c r="M2640" s="34"/>
      <c r="N2640" s="34"/>
      <c r="O2640" s="34"/>
      <c r="P2640" s="34"/>
      <c r="Q2640" s="34"/>
      <c r="R2640" s="34"/>
      <c r="S2640" s="34"/>
    </row>
    <row r="2641" spans="2:19" hidden="1" outlineLevel="1">
      <c r="B2641" s="5">
        <v>1949</v>
      </c>
      <c r="C2641" s="34"/>
      <c r="D2641" s="34"/>
      <c r="E2641" s="34"/>
      <c r="F2641" s="34"/>
      <c r="G2641" s="34"/>
      <c r="H2641" s="34"/>
      <c r="I2641" s="34"/>
      <c r="J2641" s="34"/>
      <c r="K2641" s="34"/>
      <c r="L2641" s="34"/>
      <c r="M2641" s="34"/>
      <c r="N2641" s="34"/>
      <c r="O2641" s="34"/>
      <c r="P2641" s="34"/>
      <c r="Q2641" s="34"/>
      <c r="R2641" s="34"/>
      <c r="S2641" s="34"/>
    </row>
    <row r="2642" spans="2:19" hidden="1" outlineLevel="1">
      <c r="B2642" s="5">
        <v>1948</v>
      </c>
      <c r="C2642" s="34"/>
      <c r="D2642" s="34"/>
      <c r="E2642" s="34"/>
      <c r="F2642" s="34"/>
      <c r="G2642" s="34"/>
      <c r="H2642" s="34"/>
      <c r="I2642" s="34"/>
      <c r="J2642" s="34"/>
      <c r="K2642" s="34"/>
      <c r="L2642" s="34"/>
      <c r="M2642" s="34"/>
      <c r="N2642" s="34"/>
      <c r="O2642" s="34"/>
      <c r="P2642" s="34"/>
      <c r="Q2642" s="34"/>
      <c r="R2642" s="34"/>
      <c r="S2642" s="34"/>
    </row>
    <row r="2643" spans="2:19" hidden="1" outlineLevel="1">
      <c r="B2643" s="5">
        <v>1947</v>
      </c>
      <c r="C2643" s="34"/>
      <c r="D2643" s="34"/>
      <c r="E2643" s="34"/>
      <c r="F2643" s="34"/>
      <c r="G2643" s="34"/>
      <c r="H2643" s="34"/>
      <c r="I2643" s="34"/>
      <c r="J2643" s="34"/>
      <c r="K2643" s="34"/>
      <c r="L2643" s="34"/>
      <c r="M2643" s="34"/>
      <c r="N2643" s="34"/>
      <c r="O2643" s="34"/>
      <c r="P2643" s="34"/>
      <c r="Q2643" s="34"/>
      <c r="R2643" s="34"/>
      <c r="S2643" s="34"/>
    </row>
    <row r="2644" spans="2:19" hidden="1" outlineLevel="1">
      <c r="B2644" s="5">
        <v>1946</v>
      </c>
      <c r="C2644" s="34"/>
      <c r="D2644" s="34"/>
      <c r="E2644" s="34"/>
      <c r="F2644" s="34"/>
      <c r="G2644" s="34"/>
      <c r="H2644" s="34"/>
      <c r="I2644" s="34"/>
      <c r="J2644" s="34"/>
      <c r="K2644" s="34"/>
      <c r="L2644" s="34"/>
      <c r="M2644" s="34"/>
      <c r="N2644" s="34"/>
      <c r="O2644" s="34"/>
      <c r="P2644" s="34"/>
      <c r="Q2644" s="34"/>
      <c r="R2644" s="34"/>
      <c r="S2644" s="34"/>
    </row>
    <row r="2645" spans="2:19" hidden="1" outlineLevel="1">
      <c r="B2645" s="5">
        <v>1945</v>
      </c>
      <c r="C2645" s="34"/>
      <c r="D2645" s="34"/>
      <c r="E2645" s="34"/>
      <c r="F2645" s="34"/>
      <c r="G2645" s="34"/>
      <c r="H2645" s="34"/>
      <c r="I2645" s="34"/>
      <c r="J2645" s="34"/>
      <c r="K2645" s="34"/>
      <c r="L2645" s="34"/>
      <c r="M2645" s="34"/>
      <c r="N2645" s="34"/>
      <c r="O2645" s="34"/>
      <c r="P2645" s="34"/>
      <c r="Q2645" s="34"/>
      <c r="R2645" s="34"/>
      <c r="S2645" s="34"/>
    </row>
    <row r="2646" spans="2:19" hidden="1" outlineLevel="1">
      <c r="B2646" s="5">
        <v>1944</v>
      </c>
      <c r="C2646" s="34"/>
      <c r="D2646" s="34"/>
      <c r="E2646" s="34"/>
      <c r="F2646" s="34"/>
      <c r="G2646" s="34"/>
      <c r="H2646" s="34"/>
      <c r="I2646" s="34"/>
      <c r="J2646" s="34"/>
      <c r="K2646" s="34"/>
      <c r="L2646" s="34"/>
      <c r="M2646" s="34"/>
      <c r="N2646" s="34"/>
      <c r="O2646" s="34"/>
      <c r="P2646" s="34"/>
      <c r="Q2646" s="34"/>
      <c r="R2646" s="34"/>
      <c r="S2646" s="34"/>
    </row>
    <row r="2647" spans="2:19" hidden="1" outlineLevel="1">
      <c r="B2647" s="5">
        <v>1943</v>
      </c>
      <c r="C2647" s="34"/>
      <c r="D2647" s="34"/>
      <c r="E2647" s="34"/>
      <c r="F2647" s="34"/>
      <c r="G2647" s="34"/>
      <c r="H2647" s="34"/>
      <c r="I2647" s="34"/>
      <c r="J2647" s="34"/>
      <c r="K2647" s="34"/>
      <c r="L2647" s="34"/>
      <c r="M2647" s="34"/>
      <c r="N2647" s="34"/>
      <c r="O2647" s="34"/>
      <c r="P2647" s="34"/>
      <c r="Q2647" s="34"/>
      <c r="R2647" s="34"/>
      <c r="S2647" s="34"/>
    </row>
    <row r="2648" spans="2:19" hidden="1" outlineLevel="1">
      <c r="B2648" s="5">
        <v>1942</v>
      </c>
      <c r="C2648" s="34"/>
      <c r="D2648" s="34"/>
      <c r="E2648" s="34"/>
      <c r="F2648" s="34"/>
      <c r="G2648" s="34"/>
      <c r="H2648" s="34"/>
      <c r="I2648" s="34"/>
      <c r="J2648" s="34"/>
      <c r="K2648" s="34"/>
      <c r="L2648" s="34"/>
      <c r="M2648" s="34"/>
      <c r="N2648" s="34"/>
      <c r="O2648" s="34"/>
      <c r="P2648" s="34"/>
      <c r="Q2648" s="34"/>
      <c r="R2648" s="34"/>
      <c r="S2648" s="34"/>
    </row>
    <row r="2649" spans="2:19" hidden="1" outlineLevel="1">
      <c r="B2649" s="5">
        <v>1941</v>
      </c>
      <c r="C2649" s="34"/>
      <c r="D2649" s="34"/>
      <c r="E2649" s="34"/>
      <c r="F2649" s="34"/>
      <c r="G2649" s="34"/>
      <c r="H2649" s="34"/>
      <c r="I2649" s="34"/>
      <c r="J2649" s="34"/>
      <c r="K2649" s="34"/>
      <c r="L2649" s="34"/>
      <c r="M2649" s="34"/>
      <c r="N2649" s="34"/>
      <c r="O2649" s="34"/>
      <c r="P2649" s="34"/>
      <c r="Q2649" s="34"/>
      <c r="R2649" s="34"/>
      <c r="S2649" s="34"/>
    </row>
    <row r="2650" spans="2:19" hidden="1" outlineLevel="1">
      <c r="B2650" s="5">
        <v>1940</v>
      </c>
      <c r="C2650" s="34"/>
      <c r="D2650" s="34"/>
      <c r="E2650" s="34"/>
      <c r="F2650" s="34"/>
      <c r="G2650" s="34"/>
      <c r="H2650" s="34"/>
      <c r="I2650" s="34"/>
      <c r="J2650" s="34"/>
      <c r="K2650" s="34"/>
      <c r="L2650" s="34"/>
      <c r="M2650" s="34"/>
      <c r="N2650" s="34"/>
      <c r="O2650" s="34"/>
      <c r="P2650" s="34"/>
      <c r="Q2650" s="34"/>
      <c r="R2650" s="34"/>
      <c r="S2650" s="34"/>
    </row>
    <row r="2651" spans="2:19" hidden="1" outlineLevel="1">
      <c r="B2651" s="5">
        <v>1939</v>
      </c>
      <c r="C2651" s="34"/>
      <c r="D2651" s="34"/>
      <c r="E2651" s="34"/>
      <c r="F2651" s="34"/>
      <c r="G2651" s="34"/>
      <c r="H2651" s="34"/>
      <c r="I2651" s="34"/>
      <c r="J2651" s="34"/>
      <c r="K2651" s="34"/>
      <c r="L2651" s="34"/>
      <c r="M2651" s="34"/>
      <c r="N2651" s="34"/>
      <c r="O2651" s="34"/>
      <c r="P2651" s="34"/>
      <c r="Q2651" s="34"/>
      <c r="R2651" s="34"/>
      <c r="S2651" s="34"/>
    </row>
    <row r="2652" spans="2:19" hidden="1" outlineLevel="1">
      <c r="B2652" s="5">
        <v>1938</v>
      </c>
      <c r="C2652" s="34"/>
      <c r="D2652" s="34"/>
      <c r="E2652" s="34"/>
      <c r="F2652" s="34"/>
      <c r="G2652" s="34"/>
      <c r="H2652" s="34"/>
      <c r="I2652" s="34"/>
      <c r="J2652" s="34"/>
      <c r="K2652" s="34"/>
      <c r="L2652" s="34"/>
      <c r="M2652" s="34"/>
      <c r="N2652" s="34"/>
      <c r="O2652" s="34"/>
      <c r="P2652" s="34"/>
      <c r="Q2652" s="34"/>
      <c r="R2652" s="34"/>
      <c r="S2652" s="34"/>
    </row>
    <row r="2653" spans="2:19" hidden="1" outlineLevel="1">
      <c r="B2653" s="5">
        <v>1937</v>
      </c>
      <c r="C2653" s="34"/>
      <c r="D2653" s="34"/>
      <c r="E2653" s="34"/>
      <c r="F2653" s="34"/>
      <c r="G2653" s="34"/>
      <c r="H2653" s="34"/>
      <c r="I2653" s="34"/>
      <c r="J2653" s="34"/>
      <c r="K2653" s="34"/>
      <c r="L2653" s="34"/>
      <c r="M2653" s="34"/>
      <c r="N2653" s="34"/>
      <c r="O2653" s="34"/>
      <c r="P2653" s="34"/>
      <c r="Q2653" s="34"/>
      <c r="R2653" s="34"/>
      <c r="S2653" s="34"/>
    </row>
    <row r="2654" spans="2:19" hidden="1" outlineLevel="1">
      <c r="B2654" s="5">
        <v>1936</v>
      </c>
      <c r="C2654" s="34"/>
      <c r="D2654" s="34"/>
      <c r="E2654" s="34"/>
      <c r="F2654" s="34"/>
      <c r="G2654" s="34"/>
      <c r="H2654" s="34"/>
      <c r="I2654" s="34"/>
      <c r="J2654" s="34"/>
      <c r="K2654" s="34"/>
      <c r="L2654" s="34"/>
      <c r="M2654" s="34"/>
      <c r="N2654" s="34"/>
      <c r="O2654" s="34"/>
      <c r="P2654" s="34"/>
      <c r="Q2654" s="34"/>
      <c r="R2654" s="34"/>
      <c r="S2654" s="34"/>
    </row>
    <row r="2655" spans="2:19" hidden="1" outlineLevel="1">
      <c r="B2655" s="5">
        <v>1935</v>
      </c>
      <c r="C2655" s="34"/>
      <c r="D2655" s="34"/>
      <c r="E2655" s="34"/>
      <c r="F2655" s="34"/>
      <c r="G2655" s="34"/>
      <c r="H2655" s="34"/>
      <c r="I2655" s="34"/>
      <c r="J2655" s="34"/>
      <c r="K2655" s="34"/>
      <c r="L2655" s="34"/>
      <c r="M2655" s="34"/>
      <c r="N2655" s="34"/>
      <c r="O2655" s="34"/>
      <c r="P2655" s="34"/>
      <c r="Q2655" s="34"/>
      <c r="R2655" s="34"/>
      <c r="S2655" s="34"/>
    </row>
    <row r="2656" spans="2:19" hidden="1" outlineLevel="1">
      <c r="B2656" s="5">
        <v>1934</v>
      </c>
      <c r="C2656" s="34"/>
      <c r="D2656" s="34"/>
      <c r="E2656" s="34"/>
      <c r="F2656" s="34"/>
      <c r="G2656" s="34"/>
      <c r="H2656" s="34"/>
      <c r="I2656" s="34"/>
      <c r="J2656" s="34"/>
      <c r="K2656" s="34"/>
      <c r="L2656" s="34"/>
      <c r="M2656" s="34"/>
      <c r="N2656" s="34"/>
      <c r="O2656" s="34"/>
      <c r="P2656" s="34"/>
      <c r="Q2656" s="34"/>
      <c r="R2656" s="34"/>
      <c r="S2656" s="34"/>
    </row>
    <row r="2657" spans="1:19" hidden="1" outlineLevel="1">
      <c r="B2657" s="5">
        <v>1933</v>
      </c>
      <c r="C2657" s="34"/>
      <c r="D2657" s="34"/>
      <c r="E2657" s="34"/>
      <c r="F2657" s="34"/>
      <c r="G2657" s="34"/>
      <c r="H2657" s="34"/>
      <c r="I2657" s="34"/>
      <c r="J2657" s="34"/>
      <c r="K2657" s="34"/>
      <c r="L2657" s="34"/>
      <c r="M2657" s="34"/>
      <c r="N2657" s="34"/>
      <c r="O2657" s="34"/>
      <c r="P2657" s="34"/>
      <c r="Q2657" s="34"/>
      <c r="R2657" s="34"/>
      <c r="S2657" s="34"/>
    </row>
    <row r="2658" spans="1:19" hidden="1" outlineLevel="1">
      <c r="B2658" s="5">
        <v>1932</v>
      </c>
      <c r="C2658" s="34"/>
      <c r="D2658" s="34"/>
      <c r="E2658" s="34"/>
      <c r="F2658" s="34"/>
      <c r="G2658" s="34"/>
      <c r="H2658" s="34"/>
      <c r="I2658" s="34"/>
      <c r="J2658" s="34"/>
      <c r="K2658" s="34"/>
      <c r="L2658" s="34"/>
      <c r="M2658" s="34"/>
      <c r="N2658" s="34"/>
      <c r="O2658" s="34"/>
      <c r="P2658" s="34"/>
      <c r="Q2658" s="34"/>
      <c r="R2658" s="34"/>
      <c r="S2658" s="34"/>
    </row>
    <row r="2659" spans="1:19" hidden="1" outlineLevel="1">
      <c r="B2659" s="5">
        <v>1931</v>
      </c>
      <c r="C2659" s="34"/>
      <c r="D2659" s="34"/>
      <c r="E2659" s="34"/>
      <c r="F2659" s="34"/>
      <c r="G2659" s="34"/>
      <c r="H2659" s="34"/>
      <c r="I2659" s="34"/>
      <c r="J2659" s="34"/>
      <c r="K2659" s="34"/>
      <c r="L2659" s="34"/>
      <c r="M2659" s="34"/>
      <c r="N2659" s="34"/>
      <c r="O2659" s="34"/>
      <c r="P2659" s="34"/>
      <c r="Q2659" s="34"/>
      <c r="R2659" s="34"/>
      <c r="S2659" s="34"/>
    </row>
    <row r="2660" spans="1:19" hidden="1" outlineLevel="1">
      <c r="B2660" s="5">
        <v>1930</v>
      </c>
      <c r="C2660" s="34"/>
      <c r="D2660" s="34"/>
      <c r="E2660" s="34"/>
      <c r="F2660" s="34"/>
      <c r="G2660" s="34"/>
      <c r="H2660" s="34"/>
      <c r="I2660" s="34"/>
      <c r="J2660" s="34"/>
      <c r="K2660" s="34"/>
      <c r="L2660" s="34"/>
      <c r="M2660" s="34"/>
      <c r="N2660" s="34"/>
      <c r="O2660" s="34"/>
      <c r="P2660" s="34"/>
      <c r="Q2660" s="34"/>
      <c r="R2660" s="34"/>
      <c r="S2660" s="34"/>
    </row>
    <row r="2661" spans="1:19" ht="25.5" hidden="1" outlineLevel="1">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ollapsed="1">
      <c r="A2662" s="64"/>
      <c r="B2662" s="6"/>
      <c r="C2662" s="7"/>
      <c r="D2662" s="7"/>
      <c r="E2662" s="7"/>
      <c r="F2662" s="7"/>
      <c r="G2662" s="7"/>
      <c r="H2662" s="7"/>
      <c r="I2662" s="7"/>
      <c r="J2662" s="7"/>
      <c r="K2662" s="7"/>
      <c r="L2662" s="7"/>
      <c r="M2662" s="9"/>
    </row>
    <row r="2663" spans="1:19" ht="51" outlineLevel="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outlineLevel="1">
      <c r="A2664" s="35"/>
      <c r="B2664" s="5">
        <v>2021</v>
      </c>
      <c r="C2664" s="33"/>
      <c r="D2664" s="33"/>
      <c r="E2664" s="33"/>
      <c r="F2664" s="33"/>
      <c r="G2664" s="33"/>
      <c r="H2664" s="33"/>
      <c r="I2664" s="33"/>
      <c r="J2664" s="33"/>
      <c r="K2664" s="33"/>
      <c r="L2664" s="33"/>
      <c r="M2664" s="33"/>
      <c r="N2664" s="33"/>
      <c r="O2664" s="33"/>
      <c r="P2664" s="33"/>
      <c r="Q2664" s="33"/>
      <c r="R2664" s="34"/>
      <c r="S2664" s="34"/>
    </row>
    <row r="2665" spans="1:19" outlineLevel="1">
      <c r="B2665" s="5">
        <v>2020</v>
      </c>
      <c r="C2665" s="33"/>
      <c r="D2665" s="33"/>
      <c r="E2665" s="33"/>
      <c r="F2665" s="33"/>
      <c r="G2665" s="33"/>
      <c r="H2665" s="33"/>
      <c r="I2665" s="33"/>
      <c r="J2665" s="33"/>
      <c r="K2665" s="33"/>
      <c r="L2665" s="33"/>
      <c r="M2665" s="33"/>
      <c r="N2665" s="33"/>
      <c r="O2665" s="33"/>
      <c r="P2665" s="33"/>
      <c r="Q2665" s="34"/>
      <c r="R2665" s="34"/>
      <c r="S2665" s="34"/>
    </row>
    <row r="2666" spans="1:19" outlineLevel="1">
      <c r="A2666" s="37"/>
      <c r="B2666" s="5">
        <v>2019</v>
      </c>
      <c r="C2666" s="33"/>
      <c r="D2666" s="33"/>
      <c r="E2666" s="33"/>
      <c r="F2666" s="33"/>
      <c r="G2666" s="33"/>
      <c r="H2666" s="33"/>
      <c r="I2666" s="33"/>
      <c r="J2666" s="33"/>
      <c r="K2666" s="33"/>
      <c r="L2666" s="33"/>
      <c r="M2666" s="33"/>
      <c r="N2666" s="33"/>
      <c r="O2666" s="33"/>
      <c r="P2666" s="34"/>
      <c r="Q2666" s="34"/>
      <c r="R2666" s="34"/>
      <c r="S2666" s="34"/>
    </row>
    <row r="2667" spans="1:19" outlineLevel="1">
      <c r="A2667" s="37"/>
      <c r="B2667" s="5">
        <v>2018</v>
      </c>
      <c r="C2667" s="33"/>
      <c r="D2667" s="33"/>
      <c r="E2667" s="33"/>
      <c r="F2667" s="33"/>
      <c r="G2667" s="33"/>
      <c r="H2667" s="33"/>
      <c r="I2667" s="33"/>
      <c r="J2667" s="33"/>
      <c r="K2667" s="33"/>
      <c r="L2667" s="33"/>
      <c r="M2667" s="33"/>
      <c r="N2667" s="33"/>
      <c r="O2667" s="34"/>
      <c r="P2667" s="34"/>
      <c r="Q2667" s="34"/>
      <c r="R2667" s="34"/>
      <c r="S2667" s="34"/>
    </row>
    <row r="2668" spans="1:19" outlineLevel="1">
      <c r="A2668" s="37"/>
      <c r="B2668" s="5">
        <v>2017</v>
      </c>
      <c r="C2668" s="33"/>
      <c r="D2668" s="33"/>
      <c r="E2668" s="33"/>
      <c r="F2668" s="33"/>
      <c r="G2668" s="33"/>
      <c r="H2668" s="33"/>
      <c r="I2668" s="33"/>
      <c r="J2668" s="33"/>
      <c r="K2668" s="33"/>
      <c r="L2668" s="33"/>
      <c r="M2668" s="33"/>
      <c r="N2668" s="34"/>
      <c r="O2668" s="34"/>
      <c r="P2668" s="34"/>
      <c r="Q2668" s="34"/>
      <c r="R2668" s="34"/>
      <c r="S2668" s="34"/>
    </row>
    <row r="2669" spans="1:19" outlineLevel="1">
      <c r="B2669" s="5">
        <v>2016</v>
      </c>
      <c r="C2669" s="33"/>
      <c r="D2669" s="33"/>
      <c r="E2669" s="33"/>
      <c r="F2669" s="33"/>
      <c r="G2669" s="33"/>
      <c r="H2669" s="33"/>
      <c r="I2669" s="33"/>
      <c r="J2669" s="33"/>
      <c r="K2669" s="33"/>
      <c r="L2669" s="33"/>
      <c r="M2669" s="34"/>
      <c r="N2669" s="34"/>
      <c r="O2669" s="34"/>
      <c r="P2669" s="34"/>
      <c r="Q2669" s="34"/>
      <c r="R2669" s="34"/>
      <c r="S2669" s="34"/>
    </row>
    <row r="2670" spans="1:19" outlineLevel="1">
      <c r="B2670" s="5">
        <v>2015</v>
      </c>
      <c r="C2670" s="33"/>
      <c r="D2670" s="33"/>
      <c r="E2670" s="33"/>
      <c r="F2670" s="33"/>
      <c r="G2670" s="33"/>
      <c r="H2670" s="33"/>
      <c r="I2670" s="33"/>
      <c r="J2670" s="33"/>
      <c r="K2670" s="33"/>
      <c r="L2670" s="34"/>
      <c r="M2670" s="34"/>
      <c r="N2670" s="34"/>
      <c r="O2670" s="34"/>
      <c r="P2670" s="34"/>
      <c r="Q2670" s="34"/>
      <c r="R2670" s="34"/>
      <c r="S2670" s="34"/>
    </row>
    <row r="2671" spans="1:19" outlineLevel="1">
      <c r="B2671" s="5">
        <v>2014</v>
      </c>
      <c r="C2671" s="33"/>
      <c r="D2671" s="33"/>
      <c r="E2671" s="33"/>
      <c r="F2671" s="33"/>
      <c r="G2671" s="33"/>
      <c r="H2671" s="33"/>
      <c r="I2671" s="33"/>
      <c r="J2671" s="33"/>
      <c r="K2671" s="34"/>
      <c r="L2671" s="34"/>
      <c r="M2671" s="34"/>
      <c r="N2671" s="34"/>
      <c r="O2671" s="34"/>
      <c r="P2671" s="34"/>
      <c r="Q2671" s="34"/>
      <c r="R2671" s="34"/>
      <c r="S2671" s="34"/>
    </row>
    <row r="2672" spans="1:19" outlineLevel="1">
      <c r="B2672" s="5">
        <v>2013</v>
      </c>
      <c r="C2672" s="33"/>
      <c r="D2672" s="33"/>
      <c r="E2672" s="33"/>
      <c r="F2672" s="33"/>
      <c r="G2672" s="33"/>
      <c r="H2672" s="33"/>
      <c r="I2672" s="33"/>
      <c r="J2672" s="34"/>
      <c r="K2672" s="34"/>
      <c r="L2672" s="34"/>
      <c r="M2672" s="34"/>
      <c r="N2672" s="34"/>
      <c r="O2672" s="34"/>
      <c r="P2672" s="34"/>
      <c r="Q2672" s="34"/>
      <c r="R2672" s="34"/>
      <c r="S2672" s="34"/>
    </row>
    <row r="2673" spans="2:19" outlineLevel="1">
      <c r="B2673" s="5">
        <v>2012</v>
      </c>
      <c r="C2673" s="33"/>
      <c r="D2673" s="33"/>
      <c r="E2673" s="33"/>
      <c r="F2673" s="33"/>
      <c r="G2673" s="33"/>
      <c r="H2673" s="33"/>
      <c r="I2673" s="34"/>
      <c r="J2673" s="34"/>
      <c r="K2673" s="34"/>
      <c r="L2673" s="34"/>
      <c r="M2673" s="34"/>
      <c r="N2673" s="34"/>
      <c r="O2673" s="34"/>
      <c r="P2673" s="34"/>
      <c r="Q2673" s="34"/>
      <c r="R2673" s="34"/>
      <c r="S2673" s="34"/>
    </row>
    <row r="2674" spans="2:19" outlineLevel="1">
      <c r="B2674" s="5">
        <v>2011</v>
      </c>
      <c r="C2674" s="33"/>
      <c r="D2674" s="33"/>
      <c r="E2674" s="33"/>
      <c r="F2674" s="33"/>
      <c r="G2674" s="33"/>
      <c r="H2674" s="34"/>
      <c r="I2674" s="34"/>
      <c r="J2674" s="34"/>
      <c r="K2674" s="34"/>
      <c r="L2674" s="34"/>
      <c r="M2674" s="34"/>
      <c r="N2674" s="34"/>
      <c r="O2674" s="34"/>
      <c r="P2674" s="34"/>
      <c r="Q2674" s="34"/>
      <c r="R2674" s="34"/>
      <c r="S2674" s="34"/>
    </row>
    <row r="2675" spans="2:19" outlineLevel="1">
      <c r="B2675" s="5">
        <v>2010</v>
      </c>
      <c r="C2675" s="33"/>
      <c r="D2675" s="33"/>
      <c r="E2675" s="33"/>
      <c r="F2675" s="33"/>
      <c r="G2675" s="34"/>
      <c r="H2675" s="34"/>
      <c r="I2675" s="34"/>
      <c r="J2675" s="34"/>
      <c r="K2675" s="34"/>
      <c r="L2675" s="34"/>
      <c r="M2675" s="34"/>
      <c r="N2675" s="34"/>
      <c r="O2675" s="34"/>
      <c r="P2675" s="34"/>
      <c r="Q2675" s="34"/>
      <c r="R2675" s="34"/>
      <c r="S2675" s="34"/>
    </row>
    <row r="2676" spans="2:19" outlineLevel="1">
      <c r="B2676" s="5">
        <v>2009</v>
      </c>
      <c r="C2676" s="33"/>
      <c r="D2676" s="33"/>
      <c r="E2676" s="33"/>
      <c r="F2676" s="34"/>
      <c r="G2676" s="34"/>
      <c r="H2676" s="34"/>
      <c r="I2676" s="34"/>
      <c r="J2676" s="34"/>
      <c r="K2676" s="34"/>
      <c r="L2676" s="34"/>
      <c r="M2676" s="34"/>
      <c r="N2676" s="34"/>
      <c r="O2676" s="34"/>
      <c r="P2676" s="34"/>
      <c r="Q2676" s="34"/>
      <c r="R2676" s="34"/>
      <c r="S2676" s="34"/>
    </row>
    <row r="2677" spans="2:19" outlineLevel="1">
      <c r="B2677" s="5">
        <v>2008</v>
      </c>
      <c r="C2677" s="33"/>
      <c r="D2677" s="33"/>
      <c r="E2677" s="34"/>
      <c r="F2677" s="34"/>
      <c r="G2677" s="34"/>
      <c r="H2677" s="34"/>
      <c r="I2677" s="34"/>
      <c r="J2677" s="34"/>
      <c r="K2677" s="34"/>
      <c r="L2677" s="34"/>
      <c r="M2677" s="34"/>
      <c r="N2677" s="34"/>
      <c r="O2677" s="34"/>
      <c r="P2677" s="34"/>
      <c r="Q2677" s="34"/>
      <c r="R2677" s="34"/>
      <c r="S2677" s="34"/>
    </row>
    <row r="2678" spans="2:19" outlineLevel="1">
      <c r="B2678" s="5">
        <v>2007</v>
      </c>
      <c r="C2678" s="33"/>
      <c r="D2678" s="34"/>
      <c r="E2678" s="34"/>
      <c r="F2678" s="34"/>
      <c r="G2678" s="34"/>
      <c r="H2678" s="34"/>
      <c r="I2678" s="34"/>
      <c r="J2678" s="34"/>
      <c r="K2678" s="34"/>
      <c r="L2678" s="34"/>
      <c r="M2678" s="34"/>
      <c r="N2678" s="34"/>
      <c r="O2678" s="34"/>
      <c r="P2678" s="34"/>
      <c r="Q2678" s="34"/>
      <c r="R2678" s="34"/>
      <c r="S2678" s="34"/>
    </row>
    <row r="2679" spans="2:19" outlineLevel="1">
      <c r="B2679" s="5">
        <v>2006</v>
      </c>
      <c r="C2679" s="34"/>
      <c r="D2679" s="34"/>
      <c r="E2679" s="34"/>
      <c r="F2679" s="34"/>
      <c r="G2679" s="34"/>
      <c r="H2679" s="34"/>
      <c r="I2679" s="34"/>
      <c r="J2679" s="34"/>
      <c r="K2679" s="34"/>
      <c r="L2679" s="34"/>
      <c r="M2679" s="34"/>
      <c r="N2679" s="34"/>
      <c r="O2679" s="34"/>
      <c r="P2679" s="34"/>
      <c r="Q2679" s="34"/>
      <c r="R2679" s="34"/>
      <c r="S2679" s="34"/>
    </row>
    <row r="2680" spans="2:19" outlineLevel="1">
      <c r="B2680" s="5">
        <v>2005</v>
      </c>
      <c r="C2680" s="34"/>
      <c r="D2680" s="34"/>
      <c r="E2680" s="34"/>
      <c r="F2680" s="34"/>
      <c r="G2680" s="34"/>
      <c r="H2680" s="34"/>
      <c r="I2680" s="34"/>
      <c r="J2680" s="34"/>
      <c r="K2680" s="34"/>
      <c r="L2680" s="34"/>
      <c r="M2680" s="34"/>
      <c r="N2680" s="34"/>
      <c r="O2680" s="34"/>
      <c r="P2680" s="34"/>
      <c r="Q2680" s="34"/>
      <c r="R2680" s="34"/>
      <c r="S2680" s="34"/>
    </row>
    <row r="2681" spans="2:19" outlineLevel="1">
      <c r="B2681" s="5">
        <v>2004</v>
      </c>
      <c r="C2681" s="34"/>
      <c r="D2681" s="34"/>
      <c r="E2681" s="34"/>
      <c r="F2681" s="34"/>
      <c r="G2681" s="34"/>
      <c r="H2681" s="34"/>
      <c r="I2681" s="34"/>
      <c r="J2681" s="34"/>
      <c r="K2681" s="34"/>
      <c r="L2681" s="34"/>
      <c r="M2681" s="34"/>
      <c r="N2681" s="34"/>
      <c r="O2681" s="34"/>
      <c r="P2681" s="34"/>
      <c r="Q2681" s="34"/>
      <c r="R2681" s="34"/>
      <c r="S2681" s="34"/>
    </row>
    <row r="2682" spans="2:19" outlineLevel="1">
      <c r="B2682" s="5">
        <v>2003</v>
      </c>
      <c r="C2682" s="34"/>
      <c r="D2682" s="34"/>
      <c r="E2682" s="34"/>
      <c r="F2682" s="34"/>
      <c r="G2682" s="34"/>
      <c r="H2682" s="34"/>
      <c r="I2682" s="34"/>
      <c r="J2682" s="34"/>
      <c r="K2682" s="34"/>
      <c r="L2682" s="34"/>
      <c r="M2682" s="34"/>
      <c r="N2682" s="34"/>
      <c r="O2682" s="34"/>
      <c r="P2682" s="34"/>
      <c r="Q2682" s="34"/>
      <c r="R2682" s="34"/>
      <c r="S2682" s="34"/>
    </row>
    <row r="2683" spans="2:19" outlineLevel="1">
      <c r="B2683" s="5">
        <v>2002</v>
      </c>
      <c r="C2683" s="34"/>
      <c r="D2683" s="34"/>
      <c r="E2683" s="34"/>
      <c r="F2683" s="34"/>
      <c r="G2683" s="34"/>
      <c r="H2683" s="34"/>
      <c r="I2683" s="34"/>
      <c r="J2683" s="34"/>
      <c r="K2683" s="34"/>
      <c r="L2683" s="34"/>
      <c r="M2683" s="34"/>
      <c r="N2683" s="34"/>
      <c r="O2683" s="34"/>
      <c r="P2683" s="34"/>
      <c r="Q2683" s="34"/>
      <c r="R2683" s="34"/>
      <c r="S2683" s="34"/>
    </row>
    <row r="2684" spans="2:19" outlineLevel="1">
      <c r="B2684" s="5">
        <v>2001</v>
      </c>
      <c r="C2684" s="34"/>
      <c r="D2684" s="34"/>
      <c r="E2684" s="34"/>
      <c r="F2684" s="34"/>
      <c r="G2684" s="34"/>
      <c r="H2684" s="34"/>
      <c r="I2684" s="34"/>
      <c r="J2684" s="34"/>
      <c r="K2684" s="34"/>
      <c r="L2684" s="34"/>
      <c r="M2684" s="34"/>
      <c r="N2684" s="34"/>
      <c r="O2684" s="34"/>
      <c r="P2684" s="34"/>
      <c r="Q2684" s="34"/>
      <c r="R2684" s="34"/>
      <c r="S2684" s="34"/>
    </row>
    <row r="2685" spans="2:19" outlineLevel="1">
      <c r="B2685" s="5">
        <v>2000</v>
      </c>
      <c r="C2685" s="34"/>
      <c r="D2685" s="34"/>
      <c r="E2685" s="34"/>
      <c r="F2685" s="34"/>
      <c r="G2685" s="34"/>
      <c r="H2685" s="34"/>
      <c r="I2685" s="34"/>
      <c r="J2685" s="34"/>
      <c r="K2685" s="34"/>
      <c r="L2685" s="34"/>
      <c r="M2685" s="34"/>
      <c r="N2685" s="34"/>
      <c r="O2685" s="34"/>
      <c r="P2685" s="34"/>
      <c r="Q2685" s="34"/>
      <c r="R2685" s="34"/>
      <c r="S2685" s="34"/>
    </row>
    <row r="2686" spans="2:19" outlineLevel="1">
      <c r="B2686" s="5">
        <v>1999</v>
      </c>
      <c r="C2686" s="34"/>
      <c r="D2686" s="34"/>
      <c r="E2686" s="34"/>
      <c r="F2686" s="34"/>
      <c r="G2686" s="34"/>
      <c r="H2686" s="34"/>
      <c r="I2686" s="34"/>
      <c r="J2686" s="34"/>
      <c r="K2686" s="34"/>
      <c r="L2686" s="34"/>
      <c r="M2686" s="34"/>
      <c r="N2686" s="34"/>
      <c r="O2686" s="34"/>
      <c r="P2686" s="34"/>
      <c r="Q2686" s="34"/>
      <c r="R2686" s="34"/>
      <c r="S2686" s="34"/>
    </row>
    <row r="2687" spans="2:19" outlineLevel="1">
      <c r="B2687" s="5">
        <v>1998</v>
      </c>
      <c r="C2687" s="34"/>
      <c r="D2687" s="34"/>
      <c r="E2687" s="34"/>
      <c r="F2687" s="34"/>
      <c r="G2687" s="34"/>
      <c r="H2687" s="34"/>
      <c r="I2687" s="34"/>
      <c r="J2687" s="34"/>
      <c r="K2687" s="34"/>
      <c r="L2687" s="34"/>
      <c r="M2687" s="34"/>
      <c r="N2687" s="34"/>
      <c r="O2687" s="34"/>
      <c r="P2687" s="34"/>
      <c r="Q2687" s="34"/>
      <c r="R2687" s="34"/>
      <c r="S2687" s="34"/>
    </row>
    <row r="2688" spans="2:19" outlineLevel="1">
      <c r="B2688" s="5">
        <v>1997</v>
      </c>
      <c r="C2688" s="34"/>
      <c r="D2688" s="34"/>
      <c r="E2688" s="34"/>
      <c r="F2688" s="34"/>
      <c r="G2688" s="34"/>
      <c r="H2688" s="34"/>
      <c r="I2688" s="34"/>
      <c r="J2688" s="34"/>
      <c r="K2688" s="34"/>
      <c r="L2688" s="34"/>
      <c r="M2688" s="34"/>
      <c r="N2688" s="34"/>
      <c r="O2688" s="34"/>
      <c r="P2688" s="34"/>
      <c r="Q2688" s="34"/>
      <c r="R2688" s="34"/>
      <c r="S2688" s="34"/>
    </row>
    <row r="2689" spans="2:19" outlineLevel="1">
      <c r="B2689" s="5">
        <v>1996</v>
      </c>
      <c r="C2689" s="34"/>
      <c r="D2689" s="34"/>
      <c r="E2689" s="34"/>
      <c r="F2689" s="34"/>
      <c r="G2689" s="34"/>
      <c r="H2689" s="34"/>
      <c r="I2689" s="34"/>
      <c r="J2689" s="34"/>
      <c r="K2689" s="34"/>
      <c r="L2689" s="34"/>
      <c r="M2689" s="34"/>
      <c r="N2689" s="34"/>
      <c r="O2689" s="34"/>
      <c r="P2689" s="34"/>
      <c r="Q2689" s="34"/>
      <c r="R2689" s="34"/>
      <c r="S2689" s="34"/>
    </row>
    <row r="2690" spans="2:19" outlineLevel="1">
      <c r="B2690" s="5">
        <v>1995</v>
      </c>
      <c r="C2690" s="34"/>
      <c r="D2690" s="34"/>
      <c r="E2690" s="34"/>
      <c r="F2690" s="34"/>
      <c r="G2690" s="34"/>
      <c r="H2690" s="34"/>
      <c r="I2690" s="34"/>
      <c r="J2690" s="34"/>
      <c r="K2690" s="34"/>
      <c r="L2690" s="34"/>
      <c r="M2690" s="34"/>
      <c r="N2690" s="34"/>
      <c r="O2690" s="34"/>
      <c r="P2690" s="34"/>
      <c r="Q2690" s="34"/>
      <c r="R2690" s="34"/>
      <c r="S2690" s="34"/>
    </row>
    <row r="2691" spans="2:19" outlineLevel="1">
      <c r="B2691" s="5">
        <v>1994</v>
      </c>
      <c r="C2691" s="34"/>
      <c r="D2691" s="34"/>
      <c r="E2691" s="34"/>
      <c r="F2691" s="34"/>
      <c r="G2691" s="34"/>
      <c r="H2691" s="34"/>
      <c r="I2691" s="34"/>
      <c r="J2691" s="34"/>
      <c r="K2691" s="34"/>
      <c r="L2691" s="34"/>
      <c r="M2691" s="34"/>
      <c r="N2691" s="34"/>
      <c r="O2691" s="34"/>
      <c r="P2691" s="34"/>
      <c r="Q2691" s="34"/>
      <c r="R2691" s="34"/>
      <c r="S2691" s="34"/>
    </row>
    <row r="2692" spans="2:19" outlineLevel="1">
      <c r="B2692" s="5">
        <v>1993</v>
      </c>
      <c r="C2692" s="34"/>
      <c r="D2692" s="34"/>
      <c r="E2692" s="34"/>
      <c r="F2692" s="34"/>
      <c r="G2692" s="34"/>
      <c r="H2692" s="34"/>
      <c r="I2692" s="34"/>
      <c r="J2692" s="34"/>
      <c r="K2692" s="34"/>
      <c r="L2692" s="34"/>
      <c r="M2692" s="34"/>
      <c r="N2692" s="34"/>
      <c r="O2692" s="34"/>
      <c r="P2692" s="34"/>
      <c r="Q2692" s="34"/>
      <c r="R2692" s="34"/>
      <c r="S2692" s="34"/>
    </row>
    <row r="2693" spans="2:19" outlineLevel="1">
      <c r="B2693" s="5">
        <v>1992</v>
      </c>
      <c r="C2693" s="34"/>
      <c r="D2693" s="34"/>
      <c r="E2693" s="34"/>
      <c r="F2693" s="34"/>
      <c r="G2693" s="34"/>
      <c r="H2693" s="34"/>
      <c r="I2693" s="34"/>
      <c r="J2693" s="34"/>
      <c r="K2693" s="34"/>
      <c r="L2693" s="34"/>
      <c r="M2693" s="34"/>
      <c r="N2693" s="34"/>
      <c r="O2693" s="34"/>
      <c r="P2693" s="34"/>
      <c r="Q2693" s="34"/>
      <c r="R2693" s="34"/>
      <c r="S2693" s="34"/>
    </row>
    <row r="2694" spans="2:19" outlineLevel="1">
      <c r="B2694" s="5">
        <v>1991</v>
      </c>
      <c r="C2694" s="34"/>
      <c r="D2694" s="34"/>
      <c r="E2694" s="34"/>
      <c r="F2694" s="34"/>
      <c r="G2694" s="34"/>
      <c r="H2694" s="34"/>
      <c r="I2694" s="34"/>
      <c r="J2694" s="34"/>
      <c r="K2694" s="34"/>
      <c r="L2694" s="34"/>
      <c r="M2694" s="34"/>
      <c r="N2694" s="34"/>
      <c r="O2694" s="34"/>
      <c r="P2694" s="34"/>
      <c r="Q2694" s="34"/>
      <c r="R2694" s="34"/>
      <c r="S2694" s="34"/>
    </row>
    <row r="2695" spans="2:19" outlineLevel="1">
      <c r="B2695" s="5">
        <v>1990</v>
      </c>
      <c r="C2695" s="34"/>
      <c r="D2695" s="34"/>
      <c r="E2695" s="34"/>
      <c r="F2695" s="34"/>
      <c r="G2695" s="34"/>
      <c r="H2695" s="34"/>
      <c r="I2695" s="34"/>
      <c r="J2695" s="34"/>
      <c r="K2695" s="34"/>
      <c r="L2695" s="34"/>
      <c r="M2695" s="34"/>
      <c r="N2695" s="34"/>
      <c r="O2695" s="34"/>
      <c r="P2695" s="34"/>
      <c r="Q2695" s="34"/>
      <c r="R2695" s="34"/>
      <c r="S2695" s="34"/>
    </row>
    <row r="2696" spans="2:19" outlineLevel="1">
      <c r="B2696" s="5">
        <v>1989</v>
      </c>
      <c r="C2696" s="34"/>
      <c r="D2696" s="34"/>
      <c r="E2696" s="34"/>
      <c r="F2696" s="34"/>
      <c r="G2696" s="34"/>
      <c r="H2696" s="34"/>
      <c r="I2696" s="34"/>
      <c r="J2696" s="34"/>
      <c r="K2696" s="34"/>
      <c r="L2696" s="34"/>
      <c r="M2696" s="34"/>
      <c r="N2696" s="34"/>
      <c r="O2696" s="34"/>
      <c r="P2696" s="34"/>
      <c r="Q2696" s="34"/>
      <c r="R2696" s="34"/>
      <c r="S2696" s="34"/>
    </row>
    <row r="2697" spans="2:19" outlineLevel="1">
      <c r="B2697" s="5">
        <v>1988</v>
      </c>
      <c r="C2697" s="34"/>
      <c r="D2697" s="34"/>
      <c r="E2697" s="34"/>
      <c r="F2697" s="34"/>
      <c r="G2697" s="34"/>
      <c r="H2697" s="34"/>
      <c r="I2697" s="34"/>
      <c r="J2697" s="34"/>
      <c r="K2697" s="34"/>
      <c r="L2697" s="34"/>
      <c r="M2697" s="34"/>
      <c r="N2697" s="34"/>
      <c r="O2697" s="34"/>
      <c r="P2697" s="34"/>
      <c r="Q2697" s="34"/>
      <c r="R2697" s="34"/>
      <c r="S2697" s="34"/>
    </row>
    <row r="2698" spans="2:19" outlineLevel="1">
      <c r="B2698" s="5">
        <v>1987</v>
      </c>
      <c r="C2698" s="34"/>
      <c r="D2698" s="34"/>
      <c r="E2698" s="34"/>
      <c r="F2698" s="34"/>
      <c r="G2698" s="34"/>
      <c r="H2698" s="34"/>
      <c r="I2698" s="34"/>
      <c r="J2698" s="34"/>
      <c r="K2698" s="34"/>
      <c r="L2698" s="34"/>
      <c r="M2698" s="34"/>
      <c r="N2698" s="34"/>
      <c r="O2698" s="34"/>
      <c r="P2698" s="34"/>
      <c r="Q2698" s="34"/>
      <c r="R2698" s="34"/>
      <c r="S2698" s="34"/>
    </row>
    <row r="2699" spans="2:19" outlineLevel="1">
      <c r="B2699" s="5">
        <v>1986</v>
      </c>
      <c r="C2699" s="34"/>
      <c r="D2699" s="34"/>
      <c r="E2699" s="34"/>
      <c r="F2699" s="34"/>
      <c r="G2699" s="34"/>
      <c r="H2699" s="34"/>
      <c r="I2699" s="34"/>
      <c r="J2699" s="34"/>
      <c r="K2699" s="34"/>
      <c r="L2699" s="34"/>
      <c r="M2699" s="34"/>
      <c r="N2699" s="34"/>
      <c r="O2699" s="34"/>
      <c r="P2699" s="34"/>
      <c r="Q2699" s="34"/>
      <c r="R2699" s="34"/>
      <c r="S2699" s="34"/>
    </row>
    <row r="2700" spans="2:19" outlineLevel="1">
      <c r="B2700" s="5">
        <v>1985</v>
      </c>
      <c r="C2700" s="34"/>
      <c r="D2700" s="34"/>
      <c r="E2700" s="34"/>
      <c r="F2700" s="34"/>
      <c r="G2700" s="34"/>
      <c r="H2700" s="34"/>
      <c r="I2700" s="34"/>
      <c r="J2700" s="34"/>
      <c r="K2700" s="34"/>
      <c r="L2700" s="34"/>
      <c r="M2700" s="34"/>
      <c r="N2700" s="34"/>
      <c r="O2700" s="34"/>
      <c r="P2700" s="34"/>
      <c r="Q2700" s="34"/>
      <c r="R2700" s="34"/>
      <c r="S2700" s="34"/>
    </row>
    <row r="2701" spans="2:19" outlineLevel="1">
      <c r="B2701" s="5">
        <v>1984</v>
      </c>
      <c r="C2701" s="34"/>
      <c r="D2701" s="34"/>
      <c r="E2701" s="34"/>
      <c r="F2701" s="34"/>
      <c r="G2701" s="34"/>
      <c r="H2701" s="34"/>
      <c r="I2701" s="34"/>
      <c r="J2701" s="34"/>
      <c r="K2701" s="34"/>
      <c r="L2701" s="34"/>
      <c r="M2701" s="34"/>
      <c r="N2701" s="34"/>
      <c r="O2701" s="34"/>
      <c r="P2701" s="34"/>
      <c r="Q2701" s="34"/>
      <c r="R2701" s="34"/>
      <c r="S2701" s="34"/>
    </row>
    <row r="2702" spans="2:19" outlineLevel="1">
      <c r="B2702" s="5">
        <v>1983</v>
      </c>
      <c r="C2702" s="34"/>
      <c r="D2702" s="34"/>
      <c r="E2702" s="34"/>
      <c r="F2702" s="34"/>
      <c r="G2702" s="34"/>
      <c r="H2702" s="34"/>
      <c r="I2702" s="34"/>
      <c r="J2702" s="34"/>
      <c r="K2702" s="34"/>
      <c r="L2702" s="34"/>
      <c r="M2702" s="34"/>
      <c r="N2702" s="34"/>
      <c r="O2702" s="34"/>
      <c r="P2702" s="34"/>
      <c r="Q2702" s="34"/>
      <c r="R2702" s="34"/>
      <c r="S2702" s="34"/>
    </row>
    <row r="2703" spans="2:19" outlineLevel="1">
      <c r="B2703" s="5">
        <v>1982</v>
      </c>
      <c r="C2703" s="34"/>
      <c r="D2703" s="34"/>
      <c r="E2703" s="34"/>
      <c r="F2703" s="34"/>
      <c r="G2703" s="34"/>
      <c r="H2703" s="34"/>
      <c r="I2703" s="34"/>
      <c r="J2703" s="34"/>
      <c r="K2703" s="34"/>
      <c r="L2703" s="34"/>
      <c r="M2703" s="34"/>
      <c r="N2703" s="34"/>
      <c r="O2703" s="34"/>
      <c r="P2703" s="34"/>
      <c r="Q2703" s="34"/>
      <c r="R2703" s="34"/>
      <c r="S2703" s="34"/>
    </row>
    <row r="2704" spans="2:19" outlineLevel="1">
      <c r="B2704" s="5">
        <v>1981</v>
      </c>
      <c r="C2704" s="34"/>
      <c r="D2704" s="34"/>
      <c r="E2704" s="34"/>
      <c r="F2704" s="34"/>
      <c r="G2704" s="34"/>
      <c r="H2704" s="34"/>
      <c r="I2704" s="34"/>
      <c r="J2704" s="34"/>
      <c r="K2704" s="34"/>
      <c r="L2704" s="34"/>
      <c r="M2704" s="34"/>
      <c r="N2704" s="34"/>
      <c r="O2704" s="34"/>
      <c r="P2704" s="34"/>
      <c r="Q2704" s="34"/>
      <c r="R2704" s="34"/>
      <c r="S2704" s="34"/>
    </row>
    <row r="2705" spans="2:19" outlineLevel="1">
      <c r="B2705" s="5">
        <v>1980</v>
      </c>
      <c r="C2705" s="34"/>
      <c r="D2705" s="34"/>
      <c r="E2705" s="34"/>
      <c r="F2705" s="34"/>
      <c r="G2705" s="34"/>
      <c r="H2705" s="34"/>
      <c r="I2705" s="34"/>
      <c r="J2705" s="34"/>
      <c r="K2705" s="34"/>
      <c r="L2705" s="34"/>
      <c r="M2705" s="34"/>
      <c r="N2705" s="34"/>
      <c r="O2705" s="34"/>
      <c r="P2705" s="34"/>
      <c r="Q2705" s="34"/>
      <c r="R2705" s="34"/>
      <c r="S2705" s="34"/>
    </row>
    <row r="2706" spans="2:19" outlineLevel="1">
      <c r="B2706" s="5">
        <v>1979</v>
      </c>
      <c r="C2706" s="34"/>
      <c r="D2706" s="34"/>
      <c r="E2706" s="34"/>
      <c r="F2706" s="34"/>
      <c r="G2706" s="34"/>
      <c r="H2706" s="34"/>
      <c r="I2706" s="34"/>
      <c r="J2706" s="34"/>
      <c r="K2706" s="34"/>
      <c r="L2706" s="34"/>
      <c r="M2706" s="34"/>
      <c r="N2706" s="34"/>
      <c r="O2706" s="34"/>
      <c r="P2706" s="34"/>
      <c r="Q2706" s="34"/>
      <c r="R2706" s="34"/>
      <c r="S2706" s="34"/>
    </row>
    <row r="2707" spans="2:19" outlineLevel="1">
      <c r="B2707" s="5">
        <v>1978</v>
      </c>
      <c r="C2707" s="34"/>
      <c r="D2707" s="34"/>
      <c r="E2707" s="34"/>
      <c r="F2707" s="34"/>
      <c r="G2707" s="34"/>
      <c r="H2707" s="34"/>
      <c r="I2707" s="34"/>
      <c r="J2707" s="34"/>
      <c r="K2707" s="34"/>
      <c r="L2707" s="34"/>
      <c r="M2707" s="34"/>
      <c r="N2707" s="34"/>
      <c r="O2707" s="34"/>
      <c r="P2707" s="34"/>
      <c r="Q2707" s="34"/>
      <c r="R2707" s="34"/>
      <c r="S2707" s="34"/>
    </row>
    <row r="2708" spans="2:19" outlineLevel="1">
      <c r="B2708" s="5">
        <v>1977</v>
      </c>
      <c r="C2708" s="34"/>
      <c r="D2708" s="34"/>
      <c r="E2708" s="34"/>
      <c r="F2708" s="34"/>
      <c r="G2708" s="34"/>
      <c r="H2708" s="34"/>
      <c r="I2708" s="34"/>
      <c r="J2708" s="34"/>
      <c r="K2708" s="34"/>
      <c r="L2708" s="34"/>
      <c r="M2708" s="34"/>
      <c r="N2708" s="34"/>
      <c r="O2708" s="34"/>
      <c r="P2708" s="34"/>
      <c r="Q2708" s="34"/>
      <c r="R2708" s="34"/>
      <c r="S2708" s="34"/>
    </row>
    <row r="2709" spans="2:19" outlineLevel="1">
      <c r="B2709" s="5">
        <v>1976</v>
      </c>
      <c r="C2709" s="34"/>
      <c r="D2709" s="34"/>
      <c r="E2709" s="34"/>
      <c r="F2709" s="34"/>
      <c r="G2709" s="34"/>
      <c r="H2709" s="34"/>
      <c r="I2709" s="34"/>
      <c r="J2709" s="34"/>
      <c r="K2709" s="34"/>
      <c r="L2709" s="34"/>
      <c r="M2709" s="34"/>
      <c r="N2709" s="34"/>
      <c r="O2709" s="34"/>
      <c r="P2709" s="34"/>
      <c r="Q2709" s="34"/>
      <c r="R2709" s="34"/>
      <c r="S2709" s="34"/>
    </row>
    <row r="2710" spans="2:19" outlineLevel="1">
      <c r="B2710" s="5">
        <v>1975</v>
      </c>
      <c r="C2710" s="34"/>
      <c r="D2710" s="34"/>
      <c r="E2710" s="34"/>
      <c r="F2710" s="34"/>
      <c r="G2710" s="34"/>
      <c r="H2710" s="34"/>
      <c r="I2710" s="34"/>
      <c r="J2710" s="34"/>
      <c r="K2710" s="34"/>
      <c r="L2710" s="34"/>
      <c r="M2710" s="34"/>
      <c r="N2710" s="34"/>
      <c r="O2710" s="34"/>
      <c r="P2710" s="34"/>
      <c r="Q2710" s="34"/>
      <c r="R2710" s="34"/>
      <c r="S2710" s="34"/>
    </row>
    <row r="2711" spans="2:19" outlineLevel="1">
      <c r="B2711" s="5">
        <v>1974</v>
      </c>
      <c r="C2711" s="34"/>
      <c r="D2711" s="34"/>
      <c r="E2711" s="34"/>
      <c r="F2711" s="34"/>
      <c r="G2711" s="34"/>
      <c r="H2711" s="34"/>
      <c r="I2711" s="34"/>
      <c r="J2711" s="34"/>
      <c r="K2711" s="34"/>
      <c r="L2711" s="34"/>
      <c r="M2711" s="34"/>
      <c r="N2711" s="34"/>
      <c r="O2711" s="34"/>
      <c r="P2711" s="34"/>
      <c r="Q2711" s="34"/>
      <c r="R2711" s="34"/>
      <c r="S2711" s="34"/>
    </row>
    <row r="2712" spans="2:19" outlineLevel="1">
      <c r="B2712" s="5">
        <v>1973</v>
      </c>
      <c r="C2712" s="34"/>
      <c r="D2712" s="34"/>
      <c r="E2712" s="34"/>
      <c r="F2712" s="34"/>
      <c r="G2712" s="34"/>
      <c r="H2712" s="34"/>
      <c r="I2712" s="34"/>
      <c r="J2712" s="34"/>
      <c r="K2712" s="34"/>
      <c r="L2712" s="34"/>
      <c r="M2712" s="34"/>
      <c r="N2712" s="34"/>
      <c r="O2712" s="34"/>
      <c r="P2712" s="34"/>
      <c r="Q2712" s="34"/>
      <c r="R2712" s="34"/>
      <c r="S2712" s="34"/>
    </row>
    <row r="2713" spans="2:19" outlineLevel="1">
      <c r="B2713" s="5">
        <v>1972</v>
      </c>
      <c r="C2713" s="34"/>
      <c r="D2713" s="34"/>
      <c r="E2713" s="34"/>
      <c r="F2713" s="34"/>
      <c r="G2713" s="34"/>
      <c r="H2713" s="34"/>
      <c r="I2713" s="34"/>
      <c r="J2713" s="34"/>
      <c r="K2713" s="34"/>
      <c r="L2713" s="34"/>
      <c r="M2713" s="34"/>
      <c r="N2713" s="34"/>
      <c r="O2713" s="34"/>
      <c r="P2713" s="34"/>
      <c r="Q2713" s="34"/>
      <c r="R2713" s="34"/>
      <c r="S2713" s="34"/>
    </row>
    <row r="2714" spans="2:19" outlineLevel="1">
      <c r="B2714" s="5">
        <v>1971</v>
      </c>
      <c r="C2714" s="34"/>
      <c r="D2714" s="34"/>
      <c r="E2714" s="34"/>
      <c r="F2714" s="34"/>
      <c r="G2714" s="34"/>
      <c r="H2714" s="34"/>
      <c r="I2714" s="34"/>
      <c r="J2714" s="34"/>
      <c r="K2714" s="34"/>
      <c r="L2714" s="34"/>
      <c r="M2714" s="34"/>
      <c r="N2714" s="34"/>
      <c r="O2714" s="34"/>
      <c r="P2714" s="34"/>
      <c r="Q2714" s="34"/>
      <c r="R2714" s="34"/>
      <c r="S2714" s="34"/>
    </row>
    <row r="2715" spans="2:19" outlineLevel="1">
      <c r="B2715" s="5">
        <v>1970</v>
      </c>
      <c r="C2715" s="34"/>
      <c r="D2715" s="34"/>
      <c r="E2715" s="34"/>
      <c r="F2715" s="34"/>
      <c r="G2715" s="34"/>
      <c r="H2715" s="34"/>
      <c r="I2715" s="34"/>
      <c r="J2715" s="34"/>
      <c r="K2715" s="34"/>
      <c r="L2715" s="34"/>
      <c r="M2715" s="34"/>
      <c r="N2715" s="34"/>
      <c r="O2715" s="34"/>
      <c r="P2715" s="34"/>
      <c r="Q2715" s="34"/>
      <c r="R2715" s="34"/>
      <c r="S2715" s="34"/>
    </row>
    <row r="2716" spans="2:19" outlineLevel="1">
      <c r="B2716" s="5">
        <v>1969</v>
      </c>
      <c r="C2716" s="34"/>
      <c r="D2716" s="34"/>
      <c r="E2716" s="34"/>
      <c r="F2716" s="34"/>
      <c r="G2716" s="34"/>
      <c r="H2716" s="34"/>
      <c r="I2716" s="34"/>
      <c r="J2716" s="34"/>
      <c r="K2716" s="34"/>
      <c r="L2716" s="34"/>
      <c r="M2716" s="34"/>
      <c r="N2716" s="34"/>
      <c r="O2716" s="34"/>
      <c r="P2716" s="34"/>
      <c r="Q2716" s="34"/>
      <c r="R2716" s="34"/>
      <c r="S2716" s="34"/>
    </row>
    <row r="2717" spans="2:19" outlineLevel="1">
      <c r="B2717" s="5">
        <v>1968</v>
      </c>
      <c r="C2717" s="34"/>
      <c r="D2717" s="34"/>
      <c r="E2717" s="34"/>
      <c r="F2717" s="34"/>
      <c r="G2717" s="34"/>
      <c r="H2717" s="34"/>
      <c r="I2717" s="34"/>
      <c r="J2717" s="34"/>
      <c r="K2717" s="34"/>
      <c r="L2717" s="34"/>
      <c r="M2717" s="34"/>
      <c r="N2717" s="34"/>
      <c r="O2717" s="34"/>
      <c r="P2717" s="34"/>
      <c r="Q2717" s="34"/>
      <c r="R2717" s="34"/>
      <c r="S2717" s="34"/>
    </row>
    <row r="2718" spans="2:19" outlineLevel="1">
      <c r="B2718" s="5">
        <v>1967</v>
      </c>
      <c r="C2718" s="34"/>
      <c r="D2718" s="34"/>
      <c r="E2718" s="34"/>
      <c r="F2718" s="34"/>
      <c r="G2718" s="34"/>
      <c r="H2718" s="34"/>
      <c r="I2718" s="34"/>
      <c r="J2718" s="34"/>
      <c r="K2718" s="34"/>
      <c r="L2718" s="34"/>
      <c r="M2718" s="34"/>
      <c r="N2718" s="34"/>
      <c r="O2718" s="34"/>
      <c r="P2718" s="34"/>
      <c r="Q2718" s="34"/>
      <c r="R2718" s="34"/>
      <c r="S2718" s="34"/>
    </row>
    <row r="2719" spans="2:19" outlineLevel="1">
      <c r="B2719" s="5">
        <v>1966</v>
      </c>
      <c r="C2719" s="34"/>
      <c r="D2719" s="34"/>
      <c r="E2719" s="34"/>
      <c r="F2719" s="34"/>
      <c r="G2719" s="34"/>
      <c r="H2719" s="34"/>
      <c r="I2719" s="34"/>
      <c r="J2719" s="34"/>
      <c r="K2719" s="34"/>
      <c r="L2719" s="34"/>
      <c r="M2719" s="34"/>
      <c r="N2719" s="34"/>
      <c r="O2719" s="34"/>
      <c r="P2719" s="34"/>
      <c r="Q2719" s="34"/>
      <c r="R2719" s="34"/>
      <c r="S2719" s="34"/>
    </row>
    <row r="2720" spans="2:19" outlineLevel="1">
      <c r="B2720" s="5">
        <v>1965</v>
      </c>
      <c r="C2720" s="34"/>
      <c r="D2720" s="34"/>
      <c r="E2720" s="34"/>
      <c r="F2720" s="34"/>
      <c r="G2720" s="34"/>
      <c r="H2720" s="34"/>
      <c r="I2720" s="34"/>
      <c r="J2720" s="34"/>
      <c r="K2720" s="34"/>
      <c r="L2720" s="34"/>
      <c r="M2720" s="34"/>
      <c r="N2720" s="34"/>
      <c r="O2720" s="34"/>
      <c r="P2720" s="34"/>
      <c r="Q2720" s="34"/>
      <c r="R2720" s="34"/>
      <c r="S2720" s="34"/>
    </row>
    <row r="2721" spans="2:19" outlineLevel="1">
      <c r="B2721" s="5">
        <v>1964</v>
      </c>
      <c r="C2721" s="34"/>
      <c r="D2721" s="34"/>
      <c r="E2721" s="34"/>
      <c r="F2721" s="34"/>
      <c r="G2721" s="34"/>
      <c r="H2721" s="34"/>
      <c r="I2721" s="34"/>
      <c r="J2721" s="34"/>
      <c r="K2721" s="34"/>
      <c r="L2721" s="34"/>
      <c r="M2721" s="34"/>
      <c r="N2721" s="34"/>
      <c r="O2721" s="34"/>
      <c r="P2721" s="34"/>
      <c r="Q2721" s="34"/>
      <c r="R2721" s="34"/>
      <c r="S2721" s="34"/>
    </row>
    <row r="2722" spans="2:19" outlineLevel="1">
      <c r="B2722" s="5">
        <v>1963</v>
      </c>
      <c r="C2722" s="34"/>
      <c r="D2722" s="34"/>
      <c r="E2722" s="34"/>
      <c r="F2722" s="34"/>
      <c r="G2722" s="34"/>
      <c r="H2722" s="34"/>
      <c r="I2722" s="34"/>
      <c r="J2722" s="34"/>
      <c r="K2722" s="34"/>
      <c r="L2722" s="34"/>
      <c r="M2722" s="34"/>
      <c r="N2722" s="34"/>
      <c r="O2722" s="34"/>
      <c r="P2722" s="34"/>
      <c r="Q2722" s="34"/>
      <c r="R2722" s="34"/>
      <c r="S2722" s="34"/>
    </row>
    <row r="2723" spans="2:19" outlineLevel="1">
      <c r="B2723" s="5">
        <v>1962</v>
      </c>
      <c r="C2723" s="34"/>
      <c r="D2723" s="34"/>
      <c r="E2723" s="34"/>
      <c r="F2723" s="34"/>
      <c r="G2723" s="34"/>
      <c r="H2723" s="34"/>
      <c r="I2723" s="34"/>
      <c r="J2723" s="34"/>
      <c r="K2723" s="34"/>
      <c r="L2723" s="34"/>
      <c r="M2723" s="34"/>
      <c r="N2723" s="34"/>
      <c r="O2723" s="34"/>
      <c r="P2723" s="34"/>
      <c r="Q2723" s="34"/>
      <c r="R2723" s="34"/>
      <c r="S2723" s="34"/>
    </row>
    <row r="2724" spans="2:19" outlineLevel="1">
      <c r="B2724" s="5">
        <v>1961</v>
      </c>
      <c r="C2724" s="34"/>
      <c r="D2724" s="34"/>
      <c r="E2724" s="34"/>
      <c r="F2724" s="34"/>
      <c r="G2724" s="34"/>
      <c r="H2724" s="34"/>
      <c r="I2724" s="34"/>
      <c r="J2724" s="34"/>
      <c r="K2724" s="34"/>
      <c r="L2724" s="34"/>
      <c r="M2724" s="34"/>
      <c r="N2724" s="34"/>
      <c r="O2724" s="34"/>
      <c r="P2724" s="34"/>
      <c r="Q2724" s="34"/>
      <c r="R2724" s="34"/>
      <c r="S2724" s="34"/>
    </row>
    <row r="2725" spans="2:19" outlineLevel="1">
      <c r="B2725" s="5">
        <v>1960</v>
      </c>
      <c r="C2725" s="34"/>
      <c r="D2725" s="34"/>
      <c r="E2725" s="34"/>
      <c r="F2725" s="34"/>
      <c r="G2725" s="34"/>
      <c r="H2725" s="34"/>
      <c r="I2725" s="34"/>
      <c r="J2725" s="34"/>
      <c r="K2725" s="34"/>
      <c r="L2725" s="34"/>
      <c r="M2725" s="34"/>
      <c r="N2725" s="34"/>
      <c r="O2725" s="34"/>
      <c r="P2725" s="34"/>
      <c r="Q2725" s="34"/>
      <c r="R2725" s="34"/>
      <c r="S2725" s="34"/>
    </row>
    <row r="2726" spans="2:19" outlineLevel="1">
      <c r="B2726" s="5">
        <v>1959</v>
      </c>
      <c r="C2726" s="34"/>
      <c r="D2726" s="34"/>
      <c r="E2726" s="34"/>
      <c r="F2726" s="34"/>
      <c r="G2726" s="34"/>
      <c r="H2726" s="34"/>
      <c r="I2726" s="34"/>
      <c r="J2726" s="34"/>
      <c r="K2726" s="34"/>
      <c r="L2726" s="34"/>
      <c r="M2726" s="34"/>
      <c r="N2726" s="34"/>
      <c r="O2726" s="34"/>
      <c r="P2726" s="34"/>
      <c r="Q2726" s="34"/>
      <c r="R2726" s="34"/>
      <c r="S2726" s="34"/>
    </row>
    <row r="2727" spans="2:19" outlineLevel="1">
      <c r="B2727" s="5">
        <v>1958</v>
      </c>
      <c r="C2727" s="34"/>
      <c r="D2727" s="34"/>
      <c r="E2727" s="34"/>
      <c r="F2727" s="34"/>
      <c r="G2727" s="34"/>
      <c r="H2727" s="34"/>
      <c r="I2727" s="34"/>
      <c r="J2727" s="34"/>
      <c r="K2727" s="34"/>
      <c r="L2727" s="34"/>
      <c r="M2727" s="34"/>
      <c r="N2727" s="34"/>
      <c r="O2727" s="34"/>
      <c r="P2727" s="34"/>
      <c r="Q2727" s="34"/>
      <c r="R2727" s="34"/>
      <c r="S2727" s="34"/>
    </row>
    <row r="2728" spans="2:19" outlineLevel="1">
      <c r="B2728" s="5">
        <v>1957</v>
      </c>
      <c r="C2728" s="34"/>
      <c r="D2728" s="34"/>
      <c r="E2728" s="34"/>
      <c r="F2728" s="34"/>
      <c r="G2728" s="34"/>
      <c r="H2728" s="34"/>
      <c r="I2728" s="34"/>
      <c r="J2728" s="34"/>
      <c r="K2728" s="34"/>
      <c r="L2728" s="34"/>
      <c r="M2728" s="34"/>
      <c r="N2728" s="34"/>
      <c r="O2728" s="34"/>
      <c r="P2728" s="34"/>
      <c r="Q2728" s="34"/>
      <c r="R2728" s="34"/>
      <c r="S2728" s="34"/>
    </row>
    <row r="2729" spans="2:19" outlineLevel="1">
      <c r="B2729" s="5">
        <v>1956</v>
      </c>
      <c r="C2729" s="34"/>
      <c r="D2729" s="34"/>
      <c r="E2729" s="34"/>
      <c r="F2729" s="34"/>
      <c r="G2729" s="34"/>
      <c r="H2729" s="34"/>
      <c r="I2729" s="34"/>
      <c r="J2729" s="34"/>
      <c r="K2729" s="34"/>
      <c r="L2729" s="34"/>
      <c r="M2729" s="34"/>
      <c r="N2729" s="34"/>
      <c r="O2729" s="34"/>
      <c r="P2729" s="34"/>
      <c r="Q2729" s="34"/>
      <c r="R2729" s="34"/>
      <c r="S2729" s="34"/>
    </row>
    <row r="2730" spans="2:19" outlineLevel="1">
      <c r="B2730" s="5">
        <v>1955</v>
      </c>
      <c r="C2730" s="34"/>
      <c r="D2730" s="34"/>
      <c r="E2730" s="34"/>
      <c r="F2730" s="34"/>
      <c r="G2730" s="34"/>
      <c r="H2730" s="34"/>
      <c r="I2730" s="34"/>
      <c r="J2730" s="34"/>
      <c r="K2730" s="34"/>
      <c r="L2730" s="34"/>
      <c r="M2730" s="34"/>
      <c r="N2730" s="34"/>
      <c r="O2730" s="34"/>
      <c r="P2730" s="34"/>
      <c r="Q2730" s="34"/>
      <c r="R2730" s="34"/>
      <c r="S2730" s="34"/>
    </row>
    <row r="2731" spans="2:19" outlineLevel="1">
      <c r="B2731" s="5">
        <v>1954</v>
      </c>
      <c r="C2731" s="34"/>
      <c r="D2731" s="34"/>
      <c r="E2731" s="34"/>
      <c r="F2731" s="34"/>
      <c r="G2731" s="34"/>
      <c r="H2731" s="34"/>
      <c r="I2731" s="34"/>
      <c r="J2731" s="34"/>
      <c r="K2731" s="34"/>
      <c r="L2731" s="34"/>
      <c r="M2731" s="34"/>
      <c r="N2731" s="34"/>
      <c r="O2731" s="34"/>
      <c r="P2731" s="34"/>
      <c r="Q2731" s="34"/>
      <c r="R2731" s="34"/>
      <c r="S2731" s="34"/>
    </row>
    <row r="2732" spans="2:19" outlineLevel="1">
      <c r="B2732" s="5">
        <v>1953</v>
      </c>
      <c r="C2732" s="34"/>
      <c r="D2732" s="34"/>
      <c r="E2732" s="34"/>
      <c r="F2732" s="34"/>
      <c r="G2732" s="34"/>
      <c r="H2732" s="34"/>
      <c r="I2732" s="34"/>
      <c r="J2732" s="34"/>
      <c r="K2732" s="34"/>
      <c r="L2732" s="34"/>
      <c r="M2732" s="34"/>
      <c r="N2732" s="34"/>
      <c r="O2732" s="34"/>
      <c r="P2732" s="34"/>
      <c r="Q2732" s="34"/>
      <c r="R2732" s="34"/>
      <c r="S2732" s="34"/>
    </row>
    <row r="2733" spans="2:19" outlineLevel="1">
      <c r="B2733" s="5">
        <v>1952</v>
      </c>
      <c r="C2733" s="34"/>
      <c r="D2733" s="34"/>
      <c r="E2733" s="34"/>
      <c r="F2733" s="34"/>
      <c r="G2733" s="34"/>
      <c r="H2733" s="34"/>
      <c r="I2733" s="34"/>
      <c r="J2733" s="34"/>
      <c r="K2733" s="34"/>
      <c r="L2733" s="34"/>
      <c r="M2733" s="34"/>
      <c r="N2733" s="34"/>
      <c r="O2733" s="34"/>
      <c r="P2733" s="34"/>
      <c r="Q2733" s="34"/>
      <c r="R2733" s="34"/>
      <c r="S2733" s="34"/>
    </row>
    <row r="2734" spans="2:19" outlineLevel="1">
      <c r="B2734" s="5">
        <v>1951</v>
      </c>
      <c r="C2734" s="34"/>
      <c r="D2734" s="34"/>
      <c r="E2734" s="34"/>
      <c r="F2734" s="34"/>
      <c r="G2734" s="34"/>
      <c r="H2734" s="34"/>
      <c r="I2734" s="34"/>
      <c r="J2734" s="34"/>
      <c r="K2734" s="34"/>
      <c r="L2734" s="34"/>
      <c r="M2734" s="34"/>
      <c r="N2734" s="34"/>
      <c r="O2734" s="34"/>
      <c r="P2734" s="34"/>
      <c r="Q2734" s="34"/>
      <c r="R2734" s="34"/>
      <c r="S2734" s="34"/>
    </row>
    <row r="2735" spans="2:19" outlineLevel="1">
      <c r="B2735" s="5">
        <v>1950</v>
      </c>
      <c r="C2735" s="34"/>
      <c r="D2735" s="34"/>
      <c r="E2735" s="34"/>
      <c r="F2735" s="34"/>
      <c r="G2735" s="34"/>
      <c r="H2735" s="34"/>
      <c r="I2735" s="34"/>
      <c r="J2735" s="34"/>
      <c r="K2735" s="34"/>
      <c r="L2735" s="34"/>
      <c r="M2735" s="34"/>
      <c r="N2735" s="34"/>
      <c r="O2735" s="34"/>
      <c r="P2735" s="34"/>
      <c r="Q2735" s="34"/>
      <c r="R2735" s="34"/>
      <c r="S2735" s="34"/>
    </row>
    <row r="2736" spans="2:19" outlineLevel="1">
      <c r="B2736" s="5">
        <v>1949</v>
      </c>
      <c r="C2736" s="34"/>
      <c r="D2736" s="34"/>
      <c r="E2736" s="34"/>
      <c r="F2736" s="34"/>
      <c r="G2736" s="34"/>
      <c r="H2736" s="34"/>
      <c r="I2736" s="34"/>
      <c r="J2736" s="34"/>
      <c r="K2736" s="34"/>
      <c r="L2736" s="34"/>
      <c r="M2736" s="34"/>
      <c r="N2736" s="34"/>
      <c r="O2736" s="34"/>
      <c r="P2736" s="34"/>
      <c r="Q2736" s="34"/>
      <c r="R2736" s="34"/>
      <c r="S2736" s="34"/>
    </row>
    <row r="2737" spans="2:19" outlineLevel="1">
      <c r="B2737" s="5">
        <v>1948</v>
      </c>
      <c r="C2737" s="34"/>
      <c r="D2737" s="34"/>
      <c r="E2737" s="34"/>
      <c r="F2737" s="34"/>
      <c r="G2737" s="34"/>
      <c r="H2737" s="34"/>
      <c r="I2737" s="34"/>
      <c r="J2737" s="34"/>
      <c r="K2737" s="34"/>
      <c r="L2737" s="34"/>
      <c r="M2737" s="34"/>
      <c r="N2737" s="34"/>
      <c r="O2737" s="34"/>
      <c r="P2737" s="34"/>
      <c r="Q2737" s="34"/>
      <c r="R2737" s="34"/>
      <c r="S2737" s="34"/>
    </row>
    <row r="2738" spans="2:19" outlineLevel="1">
      <c r="B2738" s="5">
        <v>1947</v>
      </c>
      <c r="C2738" s="34"/>
      <c r="D2738" s="34"/>
      <c r="E2738" s="34"/>
      <c r="F2738" s="34"/>
      <c r="G2738" s="34"/>
      <c r="H2738" s="34"/>
      <c r="I2738" s="34"/>
      <c r="J2738" s="34"/>
      <c r="K2738" s="34"/>
      <c r="L2738" s="34"/>
      <c r="M2738" s="34"/>
      <c r="N2738" s="34"/>
      <c r="O2738" s="34"/>
      <c r="P2738" s="34"/>
      <c r="Q2738" s="34"/>
      <c r="R2738" s="34"/>
      <c r="S2738" s="34"/>
    </row>
    <row r="2739" spans="2:19" outlineLevel="1">
      <c r="B2739" s="5">
        <v>1946</v>
      </c>
      <c r="C2739" s="34"/>
      <c r="D2739" s="34"/>
      <c r="E2739" s="34"/>
      <c r="F2739" s="34"/>
      <c r="G2739" s="34"/>
      <c r="H2739" s="34"/>
      <c r="I2739" s="34"/>
      <c r="J2739" s="34"/>
      <c r="K2739" s="34"/>
      <c r="L2739" s="34"/>
      <c r="M2739" s="34"/>
      <c r="N2739" s="34"/>
      <c r="O2739" s="34"/>
      <c r="P2739" s="34"/>
      <c r="Q2739" s="34"/>
      <c r="R2739" s="34"/>
      <c r="S2739" s="34"/>
    </row>
    <row r="2740" spans="2:19" outlineLevel="1">
      <c r="B2740" s="5">
        <v>1945</v>
      </c>
      <c r="C2740" s="34"/>
      <c r="D2740" s="34"/>
      <c r="E2740" s="34"/>
      <c r="F2740" s="34"/>
      <c r="G2740" s="34"/>
      <c r="H2740" s="34"/>
      <c r="I2740" s="34"/>
      <c r="J2740" s="34"/>
      <c r="K2740" s="34"/>
      <c r="L2740" s="34"/>
      <c r="M2740" s="34"/>
      <c r="N2740" s="34"/>
      <c r="O2740" s="34"/>
      <c r="P2740" s="34"/>
      <c r="Q2740" s="34"/>
      <c r="R2740" s="34"/>
      <c r="S2740" s="34"/>
    </row>
    <row r="2741" spans="2:19" outlineLevel="1">
      <c r="B2741" s="5">
        <v>1944</v>
      </c>
      <c r="C2741" s="34"/>
      <c r="D2741" s="34"/>
      <c r="E2741" s="34"/>
      <c r="F2741" s="34"/>
      <c r="G2741" s="34"/>
      <c r="H2741" s="34"/>
      <c r="I2741" s="34"/>
      <c r="J2741" s="34"/>
      <c r="K2741" s="34"/>
      <c r="L2741" s="34"/>
      <c r="M2741" s="34"/>
      <c r="N2741" s="34"/>
      <c r="O2741" s="34"/>
      <c r="P2741" s="34"/>
      <c r="Q2741" s="34"/>
      <c r="R2741" s="34"/>
      <c r="S2741" s="34"/>
    </row>
    <row r="2742" spans="2:19" outlineLevel="1">
      <c r="B2742" s="5">
        <v>1943</v>
      </c>
      <c r="C2742" s="34"/>
      <c r="D2742" s="34"/>
      <c r="E2742" s="34"/>
      <c r="F2742" s="34"/>
      <c r="G2742" s="34"/>
      <c r="H2742" s="34"/>
      <c r="I2742" s="34"/>
      <c r="J2742" s="34"/>
      <c r="K2742" s="34"/>
      <c r="L2742" s="34"/>
      <c r="M2742" s="34"/>
      <c r="N2742" s="34"/>
      <c r="O2742" s="34"/>
      <c r="P2742" s="34"/>
      <c r="Q2742" s="34"/>
      <c r="R2742" s="34"/>
      <c r="S2742" s="34"/>
    </row>
    <row r="2743" spans="2:19" outlineLevel="1">
      <c r="B2743" s="5">
        <v>1942</v>
      </c>
      <c r="C2743" s="34"/>
      <c r="D2743" s="34"/>
      <c r="E2743" s="34"/>
      <c r="F2743" s="34"/>
      <c r="G2743" s="34"/>
      <c r="H2743" s="34"/>
      <c r="I2743" s="34"/>
      <c r="J2743" s="34"/>
      <c r="K2743" s="34"/>
      <c r="L2743" s="34"/>
      <c r="M2743" s="34"/>
      <c r="N2743" s="34"/>
      <c r="O2743" s="34"/>
      <c r="P2743" s="34"/>
      <c r="Q2743" s="34"/>
      <c r="R2743" s="34"/>
      <c r="S2743" s="34"/>
    </row>
    <row r="2744" spans="2:19" outlineLevel="1">
      <c r="B2744" s="5">
        <v>1941</v>
      </c>
      <c r="C2744" s="34"/>
      <c r="D2744" s="34"/>
      <c r="E2744" s="34"/>
      <c r="F2744" s="34"/>
      <c r="G2744" s="34"/>
      <c r="H2744" s="34"/>
      <c r="I2744" s="34"/>
      <c r="J2744" s="34"/>
      <c r="K2744" s="34"/>
      <c r="L2744" s="34"/>
      <c r="M2744" s="34"/>
      <c r="N2744" s="34"/>
      <c r="O2744" s="34"/>
      <c r="P2744" s="34"/>
      <c r="Q2744" s="34"/>
      <c r="R2744" s="34"/>
      <c r="S2744" s="34"/>
    </row>
    <row r="2745" spans="2:19" outlineLevel="1">
      <c r="B2745" s="5">
        <v>1940</v>
      </c>
      <c r="C2745" s="34"/>
      <c r="D2745" s="34"/>
      <c r="E2745" s="34"/>
      <c r="F2745" s="34"/>
      <c r="G2745" s="34"/>
      <c r="H2745" s="34"/>
      <c r="I2745" s="34"/>
      <c r="J2745" s="34"/>
      <c r="K2745" s="34"/>
      <c r="L2745" s="34"/>
      <c r="M2745" s="34"/>
      <c r="N2745" s="34"/>
      <c r="O2745" s="34"/>
      <c r="P2745" s="34"/>
      <c r="Q2745" s="34"/>
      <c r="R2745" s="34"/>
      <c r="S2745" s="34"/>
    </row>
    <row r="2746" spans="2:19" outlineLevel="1">
      <c r="B2746" s="5">
        <v>1939</v>
      </c>
      <c r="C2746" s="34"/>
      <c r="D2746" s="34"/>
      <c r="E2746" s="34"/>
      <c r="F2746" s="34"/>
      <c r="G2746" s="34"/>
      <c r="H2746" s="34"/>
      <c r="I2746" s="34"/>
      <c r="J2746" s="34"/>
      <c r="K2746" s="34"/>
      <c r="L2746" s="34"/>
      <c r="M2746" s="34"/>
      <c r="N2746" s="34"/>
      <c r="O2746" s="34"/>
      <c r="P2746" s="34"/>
      <c r="Q2746" s="34"/>
      <c r="R2746" s="34"/>
      <c r="S2746" s="34"/>
    </row>
    <row r="2747" spans="2:19" outlineLevel="1">
      <c r="B2747" s="5">
        <v>1938</v>
      </c>
      <c r="C2747" s="34"/>
      <c r="D2747" s="34"/>
      <c r="E2747" s="34"/>
      <c r="F2747" s="34"/>
      <c r="G2747" s="34"/>
      <c r="H2747" s="34"/>
      <c r="I2747" s="34"/>
      <c r="J2747" s="34"/>
      <c r="K2747" s="34"/>
      <c r="L2747" s="34"/>
      <c r="M2747" s="34"/>
      <c r="N2747" s="34"/>
      <c r="O2747" s="34"/>
      <c r="P2747" s="34"/>
      <c r="Q2747" s="34"/>
      <c r="R2747" s="34"/>
      <c r="S2747" s="34"/>
    </row>
    <row r="2748" spans="2:19" outlineLevel="1">
      <c r="B2748" s="5">
        <v>1937</v>
      </c>
      <c r="C2748" s="34"/>
      <c r="D2748" s="34"/>
      <c r="E2748" s="34"/>
      <c r="F2748" s="34"/>
      <c r="G2748" s="34"/>
      <c r="H2748" s="34"/>
      <c r="I2748" s="34"/>
      <c r="J2748" s="34"/>
      <c r="K2748" s="34"/>
      <c r="L2748" s="34"/>
      <c r="M2748" s="34"/>
      <c r="N2748" s="34"/>
      <c r="O2748" s="34"/>
      <c r="P2748" s="34"/>
      <c r="Q2748" s="34"/>
      <c r="R2748" s="34"/>
      <c r="S2748" s="34"/>
    </row>
    <row r="2749" spans="2:19" outlineLevel="1">
      <c r="B2749" s="5">
        <v>1936</v>
      </c>
      <c r="C2749" s="34"/>
      <c r="D2749" s="34"/>
      <c r="E2749" s="34"/>
      <c r="F2749" s="34"/>
      <c r="G2749" s="34"/>
      <c r="H2749" s="34"/>
      <c r="I2749" s="34"/>
      <c r="J2749" s="34"/>
      <c r="K2749" s="34"/>
      <c r="L2749" s="34"/>
      <c r="M2749" s="34"/>
      <c r="N2749" s="34"/>
      <c r="O2749" s="34"/>
      <c r="P2749" s="34"/>
      <c r="Q2749" s="34"/>
      <c r="R2749" s="34"/>
      <c r="S2749" s="34"/>
    </row>
    <row r="2750" spans="2:19" outlineLevel="1">
      <c r="B2750" s="5">
        <v>1935</v>
      </c>
      <c r="C2750" s="34"/>
      <c r="D2750" s="34"/>
      <c r="E2750" s="34"/>
      <c r="F2750" s="34"/>
      <c r="G2750" s="34"/>
      <c r="H2750" s="34"/>
      <c r="I2750" s="34"/>
      <c r="J2750" s="34"/>
      <c r="K2750" s="34"/>
      <c r="L2750" s="34"/>
      <c r="M2750" s="34"/>
      <c r="N2750" s="34"/>
      <c r="O2750" s="34"/>
      <c r="P2750" s="34"/>
      <c r="Q2750" s="34"/>
      <c r="R2750" s="34"/>
      <c r="S2750" s="34"/>
    </row>
    <row r="2751" spans="2:19" outlineLevel="1">
      <c r="B2751" s="5">
        <v>1934</v>
      </c>
      <c r="C2751" s="34"/>
      <c r="D2751" s="34"/>
      <c r="E2751" s="34"/>
      <c r="F2751" s="34"/>
      <c r="G2751" s="34"/>
      <c r="H2751" s="34"/>
      <c r="I2751" s="34"/>
      <c r="J2751" s="34"/>
      <c r="K2751" s="34"/>
      <c r="L2751" s="34"/>
      <c r="M2751" s="34"/>
      <c r="N2751" s="34"/>
      <c r="O2751" s="34"/>
      <c r="P2751" s="34"/>
      <c r="Q2751" s="34"/>
      <c r="R2751" s="34"/>
      <c r="S2751" s="34"/>
    </row>
    <row r="2752" spans="2:19" outlineLevel="1">
      <c r="B2752" s="5">
        <v>1933</v>
      </c>
      <c r="C2752" s="34"/>
      <c r="D2752" s="34"/>
      <c r="E2752" s="34"/>
      <c r="F2752" s="34"/>
      <c r="G2752" s="34"/>
      <c r="H2752" s="34"/>
      <c r="I2752" s="34"/>
      <c r="J2752" s="34"/>
      <c r="K2752" s="34"/>
      <c r="L2752" s="34"/>
      <c r="M2752" s="34"/>
      <c r="N2752" s="34"/>
      <c r="O2752" s="34"/>
      <c r="P2752" s="34"/>
      <c r="Q2752" s="34"/>
      <c r="R2752" s="34"/>
      <c r="S2752" s="34"/>
    </row>
    <row r="2753" spans="1:19" outlineLevel="1">
      <c r="B2753" s="5">
        <v>1932</v>
      </c>
      <c r="C2753" s="34"/>
      <c r="D2753" s="34"/>
      <c r="E2753" s="34"/>
      <c r="F2753" s="34"/>
      <c r="G2753" s="34"/>
      <c r="H2753" s="34"/>
      <c r="I2753" s="34"/>
      <c r="J2753" s="34"/>
      <c r="K2753" s="34"/>
      <c r="L2753" s="34"/>
      <c r="M2753" s="34"/>
      <c r="N2753" s="34"/>
      <c r="O2753" s="34"/>
      <c r="P2753" s="34"/>
      <c r="Q2753" s="34"/>
      <c r="R2753" s="34"/>
      <c r="S2753" s="34"/>
    </row>
    <row r="2754" spans="1:19" outlineLevel="1">
      <c r="B2754" s="5">
        <v>1931</v>
      </c>
      <c r="C2754" s="34"/>
      <c r="D2754" s="34"/>
      <c r="E2754" s="34"/>
      <c r="F2754" s="34"/>
      <c r="G2754" s="34"/>
      <c r="H2754" s="34"/>
      <c r="I2754" s="34"/>
      <c r="J2754" s="34"/>
      <c r="K2754" s="34"/>
      <c r="L2754" s="34"/>
      <c r="M2754" s="34"/>
      <c r="N2754" s="34"/>
      <c r="O2754" s="34"/>
      <c r="P2754" s="34"/>
      <c r="Q2754" s="34"/>
      <c r="R2754" s="34"/>
      <c r="S2754" s="34"/>
    </row>
    <row r="2755" spans="1:19" outlineLevel="1">
      <c r="B2755" s="5">
        <v>1930</v>
      </c>
      <c r="C2755" s="34"/>
      <c r="D2755" s="34"/>
      <c r="E2755" s="34"/>
      <c r="F2755" s="34"/>
      <c r="G2755" s="34"/>
      <c r="H2755" s="34"/>
      <c r="I2755" s="34"/>
      <c r="J2755" s="34"/>
      <c r="K2755" s="34"/>
      <c r="L2755" s="34"/>
      <c r="M2755" s="34"/>
      <c r="N2755" s="34"/>
      <c r="O2755" s="34"/>
      <c r="P2755" s="34"/>
      <c r="Q2755" s="34"/>
      <c r="R2755" s="34"/>
      <c r="S2755" s="34"/>
    </row>
    <row r="2756" spans="1:19" ht="51" outlineLevel="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outlineLevel="1">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outlineLevel="1">
      <c r="A2759" s="35"/>
      <c r="B2759" s="5">
        <v>2021</v>
      </c>
      <c r="C2759" s="33"/>
      <c r="D2759" s="33"/>
      <c r="E2759" s="33"/>
      <c r="F2759" s="33"/>
      <c r="G2759" s="33"/>
      <c r="H2759" s="33"/>
      <c r="I2759" s="33"/>
      <c r="J2759" s="33"/>
      <c r="K2759" s="33"/>
      <c r="L2759" s="33"/>
      <c r="M2759" s="33"/>
      <c r="N2759" s="33"/>
      <c r="O2759" s="33"/>
      <c r="P2759" s="33"/>
      <c r="Q2759" s="33"/>
      <c r="R2759" s="34"/>
      <c r="S2759" s="34"/>
    </row>
    <row r="2760" spans="1:19" outlineLevel="1">
      <c r="B2760" s="5">
        <v>2020</v>
      </c>
      <c r="C2760" s="33"/>
      <c r="D2760" s="33"/>
      <c r="E2760" s="33"/>
      <c r="F2760" s="33"/>
      <c r="G2760" s="33"/>
      <c r="H2760" s="33"/>
      <c r="I2760" s="33"/>
      <c r="J2760" s="33"/>
      <c r="K2760" s="33"/>
      <c r="L2760" s="33"/>
      <c r="M2760" s="33"/>
      <c r="N2760" s="33"/>
      <c r="O2760" s="33"/>
      <c r="P2760" s="33"/>
      <c r="Q2760" s="34"/>
      <c r="R2760" s="34"/>
      <c r="S2760" s="34"/>
    </row>
    <row r="2761" spans="1:19" outlineLevel="1">
      <c r="A2761" s="37"/>
      <c r="B2761" s="5">
        <v>2019</v>
      </c>
      <c r="C2761" s="33"/>
      <c r="D2761" s="33"/>
      <c r="E2761" s="33"/>
      <c r="F2761" s="33"/>
      <c r="G2761" s="33"/>
      <c r="H2761" s="33"/>
      <c r="I2761" s="33"/>
      <c r="J2761" s="33"/>
      <c r="K2761" s="33"/>
      <c r="L2761" s="33"/>
      <c r="M2761" s="33"/>
      <c r="N2761" s="33"/>
      <c r="O2761" s="33"/>
      <c r="P2761" s="34"/>
      <c r="Q2761" s="34"/>
      <c r="R2761" s="34"/>
      <c r="S2761" s="34"/>
    </row>
    <row r="2762" spans="1:19" outlineLevel="1">
      <c r="A2762" s="37"/>
      <c r="B2762" s="5">
        <v>2018</v>
      </c>
      <c r="C2762" s="33"/>
      <c r="D2762" s="33"/>
      <c r="E2762" s="33"/>
      <c r="F2762" s="33"/>
      <c r="G2762" s="33"/>
      <c r="H2762" s="33"/>
      <c r="I2762" s="33"/>
      <c r="J2762" s="33"/>
      <c r="K2762" s="33"/>
      <c r="L2762" s="33"/>
      <c r="M2762" s="33"/>
      <c r="N2762" s="33"/>
      <c r="O2762" s="34"/>
      <c r="P2762" s="34"/>
      <c r="Q2762" s="34"/>
      <c r="R2762" s="34"/>
      <c r="S2762" s="34"/>
    </row>
    <row r="2763" spans="1:19" outlineLevel="1">
      <c r="A2763" s="37"/>
      <c r="B2763" s="5">
        <v>2017</v>
      </c>
      <c r="C2763" s="33"/>
      <c r="D2763" s="33"/>
      <c r="E2763" s="33"/>
      <c r="F2763" s="33"/>
      <c r="G2763" s="33"/>
      <c r="H2763" s="33"/>
      <c r="I2763" s="33"/>
      <c r="J2763" s="33"/>
      <c r="K2763" s="33"/>
      <c r="L2763" s="33"/>
      <c r="M2763" s="33"/>
      <c r="N2763" s="34"/>
      <c r="O2763" s="34"/>
      <c r="P2763" s="34"/>
      <c r="Q2763" s="34"/>
      <c r="R2763" s="34"/>
      <c r="S2763" s="34"/>
    </row>
    <row r="2764" spans="1:19" outlineLevel="1">
      <c r="B2764" s="5">
        <v>2016</v>
      </c>
      <c r="C2764" s="33"/>
      <c r="D2764" s="33"/>
      <c r="E2764" s="33"/>
      <c r="F2764" s="33"/>
      <c r="G2764" s="33"/>
      <c r="H2764" s="33"/>
      <c r="I2764" s="33"/>
      <c r="J2764" s="33"/>
      <c r="K2764" s="33"/>
      <c r="L2764" s="33"/>
      <c r="M2764" s="34"/>
      <c r="N2764" s="34"/>
      <c r="O2764" s="34"/>
      <c r="P2764" s="34"/>
      <c r="Q2764" s="34"/>
      <c r="R2764" s="34"/>
      <c r="S2764" s="34"/>
    </row>
    <row r="2765" spans="1:19" outlineLevel="1">
      <c r="B2765" s="5">
        <v>2015</v>
      </c>
      <c r="C2765" s="33"/>
      <c r="D2765" s="33"/>
      <c r="E2765" s="33"/>
      <c r="F2765" s="33"/>
      <c r="G2765" s="33"/>
      <c r="H2765" s="33"/>
      <c r="I2765" s="33"/>
      <c r="J2765" s="33"/>
      <c r="K2765" s="33"/>
      <c r="L2765" s="34"/>
      <c r="M2765" s="34"/>
      <c r="N2765" s="34"/>
      <c r="O2765" s="34"/>
      <c r="P2765" s="34"/>
      <c r="Q2765" s="34"/>
      <c r="R2765" s="34"/>
      <c r="S2765" s="34"/>
    </row>
    <row r="2766" spans="1:19" outlineLevel="1">
      <c r="B2766" s="5">
        <v>2014</v>
      </c>
      <c r="C2766" s="33"/>
      <c r="D2766" s="33"/>
      <c r="E2766" s="33"/>
      <c r="F2766" s="33"/>
      <c r="G2766" s="33"/>
      <c r="H2766" s="33"/>
      <c r="I2766" s="33"/>
      <c r="J2766" s="33"/>
      <c r="K2766" s="34"/>
      <c r="L2766" s="34"/>
      <c r="M2766" s="34"/>
      <c r="N2766" s="34"/>
      <c r="O2766" s="34"/>
      <c r="P2766" s="34"/>
      <c r="Q2766" s="34"/>
      <c r="R2766" s="34"/>
      <c r="S2766" s="34"/>
    </row>
    <row r="2767" spans="1:19" outlineLevel="1">
      <c r="B2767" s="5">
        <v>2013</v>
      </c>
      <c r="C2767" s="33"/>
      <c r="D2767" s="33"/>
      <c r="E2767" s="33"/>
      <c r="F2767" s="33"/>
      <c r="G2767" s="33"/>
      <c r="H2767" s="33"/>
      <c r="I2767" s="33"/>
      <c r="J2767" s="34"/>
      <c r="K2767" s="34"/>
      <c r="L2767" s="34"/>
      <c r="M2767" s="34"/>
      <c r="N2767" s="34"/>
      <c r="O2767" s="34"/>
      <c r="P2767" s="34"/>
      <c r="Q2767" s="34"/>
      <c r="R2767" s="34"/>
      <c r="S2767" s="34"/>
    </row>
    <row r="2768" spans="1:19" outlineLevel="1">
      <c r="B2768" s="5">
        <v>2012</v>
      </c>
      <c r="C2768" s="33"/>
      <c r="D2768" s="33"/>
      <c r="E2768" s="33"/>
      <c r="F2768" s="33"/>
      <c r="G2768" s="33"/>
      <c r="H2768" s="33"/>
      <c r="I2768" s="34"/>
      <c r="J2768" s="34"/>
      <c r="K2768" s="34"/>
      <c r="L2768" s="34"/>
      <c r="M2768" s="34"/>
      <c r="N2768" s="34"/>
      <c r="O2768" s="34"/>
      <c r="P2768" s="34"/>
      <c r="Q2768" s="34"/>
      <c r="R2768" s="34"/>
      <c r="S2768" s="34"/>
    </row>
    <row r="2769" spans="2:19" outlineLevel="1">
      <c r="B2769" s="5">
        <v>2011</v>
      </c>
      <c r="C2769" s="33"/>
      <c r="D2769" s="33"/>
      <c r="E2769" s="33"/>
      <c r="F2769" s="33"/>
      <c r="G2769" s="33"/>
      <c r="H2769" s="34"/>
      <c r="I2769" s="34"/>
      <c r="J2769" s="34"/>
      <c r="K2769" s="34"/>
      <c r="L2769" s="34"/>
      <c r="M2769" s="34"/>
      <c r="N2769" s="34"/>
      <c r="O2769" s="34"/>
      <c r="P2769" s="34"/>
      <c r="Q2769" s="34"/>
      <c r="R2769" s="34"/>
      <c r="S2769" s="34"/>
    </row>
    <row r="2770" spans="2:19" outlineLevel="1">
      <c r="B2770" s="5">
        <v>2010</v>
      </c>
      <c r="C2770" s="33"/>
      <c r="D2770" s="33"/>
      <c r="E2770" s="33"/>
      <c r="F2770" s="33"/>
      <c r="G2770" s="34"/>
      <c r="H2770" s="34"/>
      <c r="I2770" s="34"/>
      <c r="J2770" s="34"/>
      <c r="K2770" s="34"/>
      <c r="L2770" s="34"/>
      <c r="M2770" s="34"/>
      <c r="N2770" s="34"/>
      <c r="O2770" s="34"/>
      <c r="P2770" s="34"/>
      <c r="Q2770" s="34"/>
      <c r="R2770" s="34"/>
      <c r="S2770" s="34"/>
    </row>
    <row r="2771" spans="2:19" outlineLevel="1">
      <c r="B2771" s="5">
        <v>2009</v>
      </c>
      <c r="C2771" s="33"/>
      <c r="D2771" s="33"/>
      <c r="E2771" s="33"/>
      <c r="F2771" s="34"/>
      <c r="G2771" s="34"/>
      <c r="H2771" s="34"/>
      <c r="I2771" s="34"/>
      <c r="J2771" s="34"/>
      <c r="K2771" s="34"/>
      <c r="L2771" s="34"/>
      <c r="M2771" s="34"/>
      <c r="N2771" s="34"/>
      <c r="O2771" s="34"/>
      <c r="P2771" s="34"/>
      <c r="Q2771" s="34"/>
      <c r="R2771" s="34"/>
      <c r="S2771" s="34"/>
    </row>
    <row r="2772" spans="2:19" outlineLevel="1">
      <c r="B2772" s="5">
        <v>2008</v>
      </c>
      <c r="C2772" s="33"/>
      <c r="D2772" s="33"/>
      <c r="E2772" s="34"/>
      <c r="F2772" s="34"/>
      <c r="G2772" s="34"/>
      <c r="H2772" s="34"/>
      <c r="I2772" s="34"/>
      <c r="J2772" s="34"/>
      <c r="K2772" s="34"/>
      <c r="L2772" s="34"/>
      <c r="M2772" s="34"/>
      <c r="N2772" s="34"/>
      <c r="O2772" s="34"/>
      <c r="P2772" s="34"/>
      <c r="Q2772" s="34"/>
      <c r="R2772" s="34"/>
      <c r="S2772" s="34"/>
    </row>
    <row r="2773" spans="2:19" outlineLevel="1">
      <c r="B2773" s="5">
        <v>2007</v>
      </c>
      <c r="C2773" s="33"/>
      <c r="D2773" s="34"/>
      <c r="E2773" s="34"/>
      <c r="F2773" s="34"/>
      <c r="G2773" s="34"/>
      <c r="H2773" s="34"/>
      <c r="I2773" s="34"/>
      <c r="J2773" s="34"/>
      <c r="K2773" s="34"/>
      <c r="L2773" s="34"/>
      <c r="M2773" s="34"/>
      <c r="N2773" s="34"/>
      <c r="O2773" s="34"/>
      <c r="P2773" s="34"/>
      <c r="Q2773" s="34"/>
      <c r="R2773" s="34"/>
      <c r="S2773" s="34"/>
    </row>
    <row r="2774" spans="2:19" outlineLevel="1">
      <c r="B2774" s="5">
        <v>2006</v>
      </c>
      <c r="C2774" s="34"/>
      <c r="D2774" s="34"/>
      <c r="E2774" s="34"/>
      <c r="F2774" s="34"/>
      <c r="G2774" s="34"/>
      <c r="H2774" s="34"/>
      <c r="I2774" s="34"/>
      <c r="J2774" s="34"/>
      <c r="K2774" s="34"/>
      <c r="L2774" s="34"/>
      <c r="M2774" s="34"/>
      <c r="N2774" s="34"/>
      <c r="O2774" s="34"/>
      <c r="P2774" s="34"/>
      <c r="Q2774" s="34"/>
      <c r="R2774" s="34"/>
      <c r="S2774" s="34"/>
    </row>
    <row r="2775" spans="2:19" outlineLevel="1">
      <c r="B2775" s="5">
        <v>2005</v>
      </c>
      <c r="C2775" s="34"/>
      <c r="D2775" s="34"/>
      <c r="E2775" s="34"/>
      <c r="F2775" s="34"/>
      <c r="G2775" s="34"/>
      <c r="H2775" s="34"/>
      <c r="I2775" s="34"/>
      <c r="J2775" s="34"/>
      <c r="K2775" s="34"/>
      <c r="L2775" s="34"/>
      <c r="M2775" s="34"/>
      <c r="N2775" s="34"/>
      <c r="O2775" s="34"/>
      <c r="P2775" s="34"/>
      <c r="Q2775" s="34"/>
      <c r="R2775" s="34"/>
      <c r="S2775" s="34"/>
    </row>
    <row r="2776" spans="2:19" outlineLevel="1">
      <c r="B2776" s="5">
        <v>2004</v>
      </c>
      <c r="C2776" s="34"/>
      <c r="D2776" s="34"/>
      <c r="E2776" s="34"/>
      <c r="F2776" s="34"/>
      <c r="G2776" s="34"/>
      <c r="H2776" s="34"/>
      <c r="I2776" s="34"/>
      <c r="J2776" s="34"/>
      <c r="K2776" s="34"/>
      <c r="L2776" s="34"/>
      <c r="M2776" s="34"/>
      <c r="N2776" s="34"/>
      <c r="O2776" s="34"/>
      <c r="P2776" s="34"/>
      <c r="Q2776" s="34"/>
      <c r="R2776" s="34"/>
      <c r="S2776" s="34"/>
    </row>
    <row r="2777" spans="2:19" outlineLevel="1">
      <c r="B2777" s="5">
        <v>2003</v>
      </c>
      <c r="C2777" s="34"/>
      <c r="D2777" s="34"/>
      <c r="E2777" s="34"/>
      <c r="F2777" s="34"/>
      <c r="G2777" s="34"/>
      <c r="H2777" s="34"/>
      <c r="I2777" s="34"/>
      <c r="J2777" s="34"/>
      <c r="K2777" s="34"/>
      <c r="L2777" s="34"/>
      <c r="M2777" s="34"/>
      <c r="N2777" s="34"/>
      <c r="O2777" s="34"/>
      <c r="P2777" s="34"/>
      <c r="Q2777" s="34"/>
      <c r="R2777" s="34"/>
      <c r="S2777" s="34"/>
    </row>
    <row r="2778" spans="2:19" outlineLevel="1">
      <c r="B2778" s="5">
        <v>2002</v>
      </c>
      <c r="C2778" s="34"/>
      <c r="D2778" s="34"/>
      <c r="E2778" s="34"/>
      <c r="F2778" s="34"/>
      <c r="G2778" s="34"/>
      <c r="H2778" s="34"/>
      <c r="I2778" s="34"/>
      <c r="J2778" s="34"/>
      <c r="K2778" s="34"/>
      <c r="L2778" s="34"/>
      <c r="M2778" s="34"/>
      <c r="N2778" s="34"/>
      <c r="O2778" s="34"/>
      <c r="P2778" s="34"/>
      <c r="Q2778" s="34"/>
      <c r="R2778" s="34"/>
      <c r="S2778" s="34"/>
    </row>
    <row r="2779" spans="2:19" outlineLevel="1">
      <c r="B2779" s="5">
        <v>2001</v>
      </c>
      <c r="C2779" s="34"/>
      <c r="D2779" s="34"/>
      <c r="E2779" s="34"/>
      <c r="F2779" s="34"/>
      <c r="G2779" s="34"/>
      <c r="H2779" s="34"/>
      <c r="I2779" s="34"/>
      <c r="J2779" s="34"/>
      <c r="K2779" s="34"/>
      <c r="L2779" s="34"/>
      <c r="M2779" s="34"/>
      <c r="N2779" s="34"/>
      <c r="O2779" s="34"/>
      <c r="P2779" s="34"/>
      <c r="Q2779" s="34"/>
      <c r="R2779" s="34"/>
      <c r="S2779" s="34"/>
    </row>
    <row r="2780" spans="2:19" outlineLevel="1">
      <c r="B2780" s="5">
        <v>2000</v>
      </c>
      <c r="C2780" s="34"/>
      <c r="D2780" s="34"/>
      <c r="E2780" s="34"/>
      <c r="F2780" s="34"/>
      <c r="G2780" s="34"/>
      <c r="H2780" s="34"/>
      <c r="I2780" s="34"/>
      <c r="J2780" s="34"/>
      <c r="K2780" s="34"/>
      <c r="L2780" s="34"/>
      <c r="M2780" s="34"/>
      <c r="N2780" s="34"/>
      <c r="O2780" s="34"/>
      <c r="P2780" s="34"/>
      <c r="Q2780" s="34"/>
      <c r="R2780" s="34"/>
      <c r="S2780" s="34"/>
    </row>
    <row r="2781" spans="2:19" outlineLevel="1">
      <c r="B2781" s="5">
        <v>1999</v>
      </c>
      <c r="C2781" s="34"/>
      <c r="D2781" s="34"/>
      <c r="E2781" s="34"/>
      <c r="F2781" s="34"/>
      <c r="G2781" s="34"/>
      <c r="H2781" s="34"/>
      <c r="I2781" s="34"/>
      <c r="J2781" s="34"/>
      <c r="K2781" s="34"/>
      <c r="L2781" s="34"/>
      <c r="M2781" s="34"/>
      <c r="N2781" s="34"/>
      <c r="O2781" s="34"/>
      <c r="P2781" s="34"/>
      <c r="Q2781" s="34"/>
      <c r="R2781" s="34"/>
      <c r="S2781" s="34"/>
    </row>
    <row r="2782" spans="2:19" outlineLevel="1">
      <c r="B2782" s="5">
        <v>1998</v>
      </c>
      <c r="C2782" s="34"/>
      <c r="D2782" s="34"/>
      <c r="E2782" s="34"/>
      <c r="F2782" s="34"/>
      <c r="G2782" s="34"/>
      <c r="H2782" s="34"/>
      <c r="I2782" s="34"/>
      <c r="J2782" s="34"/>
      <c r="K2782" s="34"/>
      <c r="L2782" s="34"/>
      <c r="M2782" s="34"/>
      <c r="N2782" s="34"/>
      <c r="O2782" s="34"/>
      <c r="P2782" s="34"/>
      <c r="Q2782" s="34"/>
      <c r="R2782" s="34"/>
      <c r="S2782" s="34"/>
    </row>
    <row r="2783" spans="2:19" outlineLevel="1">
      <c r="B2783" s="5">
        <v>1997</v>
      </c>
      <c r="C2783" s="34"/>
      <c r="D2783" s="34"/>
      <c r="E2783" s="34"/>
      <c r="F2783" s="34"/>
      <c r="G2783" s="34"/>
      <c r="H2783" s="34"/>
      <c r="I2783" s="34"/>
      <c r="J2783" s="34"/>
      <c r="K2783" s="34"/>
      <c r="L2783" s="34"/>
      <c r="M2783" s="34"/>
      <c r="N2783" s="34"/>
      <c r="O2783" s="34"/>
      <c r="P2783" s="34"/>
      <c r="Q2783" s="34"/>
      <c r="R2783" s="34"/>
      <c r="S2783" s="34"/>
    </row>
    <row r="2784" spans="2:19" outlineLevel="1">
      <c r="B2784" s="5">
        <v>1996</v>
      </c>
      <c r="C2784" s="34"/>
      <c r="D2784" s="34"/>
      <c r="E2784" s="34"/>
      <c r="F2784" s="34"/>
      <c r="G2784" s="34"/>
      <c r="H2784" s="34"/>
      <c r="I2784" s="34"/>
      <c r="J2784" s="34"/>
      <c r="K2784" s="34"/>
      <c r="L2784" s="34"/>
      <c r="M2784" s="34"/>
      <c r="N2784" s="34"/>
      <c r="O2784" s="34"/>
      <c r="P2784" s="34"/>
      <c r="Q2784" s="34"/>
      <c r="R2784" s="34"/>
      <c r="S2784" s="34"/>
    </row>
    <row r="2785" spans="2:19" outlineLevel="1">
      <c r="B2785" s="5">
        <v>1995</v>
      </c>
      <c r="C2785" s="34"/>
      <c r="D2785" s="34"/>
      <c r="E2785" s="34"/>
      <c r="F2785" s="34"/>
      <c r="G2785" s="34"/>
      <c r="H2785" s="34"/>
      <c r="I2785" s="34"/>
      <c r="J2785" s="34"/>
      <c r="K2785" s="34"/>
      <c r="L2785" s="34"/>
      <c r="M2785" s="34"/>
      <c r="N2785" s="34"/>
      <c r="O2785" s="34"/>
      <c r="P2785" s="34"/>
      <c r="Q2785" s="34"/>
      <c r="R2785" s="34"/>
      <c r="S2785" s="34"/>
    </row>
    <row r="2786" spans="2:19" outlineLevel="1">
      <c r="B2786" s="5">
        <v>1994</v>
      </c>
      <c r="C2786" s="34"/>
      <c r="D2786" s="34"/>
      <c r="E2786" s="34"/>
      <c r="F2786" s="34"/>
      <c r="G2786" s="34"/>
      <c r="H2786" s="34"/>
      <c r="I2786" s="34"/>
      <c r="J2786" s="34"/>
      <c r="K2786" s="34"/>
      <c r="L2786" s="34"/>
      <c r="M2786" s="34"/>
      <c r="N2786" s="34"/>
      <c r="O2786" s="34"/>
      <c r="P2786" s="34"/>
      <c r="Q2786" s="34"/>
      <c r="R2786" s="34"/>
      <c r="S2786" s="34"/>
    </row>
    <row r="2787" spans="2:19" outlineLevel="1">
      <c r="B2787" s="5">
        <v>1993</v>
      </c>
      <c r="C2787" s="34"/>
      <c r="D2787" s="34"/>
      <c r="E2787" s="34"/>
      <c r="F2787" s="34"/>
      <c r="G2787" s="34"/>
      <c r="H2787" s="34"/>
      <c r="I2787" s="34"/>
      <c r="J2787" s="34"/>
      <c r="K2787" s="34"/>
      <c r="L2787" s="34"/>
      <c r="M2787" s="34"/>
      <c r="N2787" s="34"/>
      <c r="O2787" s="34"/>
      <c r="P2787" s="34"/>
      <c r="Q2787" s="34"/>
      <c r="R2787" s="34"/>
      <c r="S2787" s="34"/>
    </row>
    <row r="2788" spans="2:19" outlineLevel="1">
      <c r="B2788" s="5">
        <v>1992</v>
      </c>
      <c r="C2788" s="34"/>
      <c r="D2788" s="34"/>
      <c r="E2788" s="34"/>
      <c r="F2788" s="34"/>
      <c r="G2788" s="34"/>
      <c r="H2788" s="34"/>
      <c r="I2788" s="34"/>
      <c r="J2788" s="34"/>
      <c r="K2788" s="34"/>
      <c r="L2788" s="34"/>
      <c r="M2788" s="34"/>
      <c r="N2788" s="34"/>
      <c r="O2788" s="34"/>
      <c r="P2788" s="34"/>
      <c r="Q2788" s="34"/>
      <c r="R2788" s="34"/>
      <c r="S2788" s="34"/>
    </row>
    <row r="2789" spans="2:19" outlineLevel="1">
      <c r="B2789" s="5">
        <v>1991</v>
      </c>
      <c r="C2789" s="34"/>
      <c r="D2789" s="34"/>
      <c r="E2789" s="34"/>
      <c r="F2789" s="34"/>
      <c r="G2789" s="34"/>
      <c r="H2789" s="34"/>
      <c r="I2789" s="34"/>
      <c r="J2789" s="34"/>
      <c r="K2789" s="34"/>
      <c r="L2789" s="34"/>
      <c r="M2789" s="34"/>
      <c r="N2789" s="34"/>
      <c r="O2789" s="34"/>
      <c r="P2789" s="34"/>
      <c r="Q2789" s="34"/>
      <c r="R2789" s="34"/>
      <c r="S2789" s="34"/>
    </row>
    <row r="2790" spans="2:19" outlineLevel="1">
      <c r="B2790" s="5">
        <v>1990</v>
      </c>
      <c r="C2790" s="34"/>
      <c r="D2790" s="34"/>
      <c r="E2790" s="34"/>
      <c r="F2790" s="34"/>
      <c r="G2790" s="34"/>
      <c r="H2790" s="34"/>
      <c r="I2790" s="34"/>
      <c r="J2790" s="34"/>
      <c r="K2790" s="34"/>
      <c r="L2790" s="34"/>
      <c r="M2790" s="34"/>
      <c r="N2790" s="34"/>
      <c r="O2790" s="34"/>
      <c r="P2790" s="34"/>
      <c r="Q2790" s="34"/>
      <c r="R2790" s="34"/>
      <c r="S2790" s="34"/>
    </row>
    <row r="2791" spans="2:19" outlineLevel="1">
      <c r="B2791" s="5">
        <v>1989</v>
      </c>
      <c r="C2791" s="34"/>
      <c r="D2791" s="34"/>
      <c r="E2791" s="34"/>
      <c r="F2791" s="34"/>
      <c r="G2791" s="34"/>
      <c r="H2791" s="34"/>
      <c r="I2791" s="34"/>
      <c r="J2791" s="34"/>
      <c r="K2791" s="34"/>
      <c r="L2791" s="34"/>
      <c r="M2791" s="34"/>
      <c r="N2791" s="34"/>
      <c r="O2791" s="34"/>
      <c r="P2791" s="34"/>
      <c r="Q2791" s="34"/>
      <c r="R2791" s="34"/>
      <c r="S2791" s="34"/>
    </row>
    <row r="2792" spans="2:19" outlineLevel="1">
      <c r="B2792" s="5">
        <v>1988</v>
      </c>
      <c r="C2792" s="34"/>
      <c r="D2792" s="34"/>
      <c r="E2792" s="34"/>
      <c r="F2792" s="34"/>
      <c r="G2792" s="34"/>
      <c r="H2792" s="34"/>
      <c r="I2792" s="34"/>
      <c r="J2792" s="34"/>
      <c r="K2792" s="34"/>
      <c r="L2792" s="34"/>
      <c r="M2792" s="34"/>
      <c r="N2792" s="34"/>
      <c r="O2792" s="34"/>
      <c r="P2792" s="34"/>
      <c r="Q2792" s="34"/>
      <c r="R2792" s="34"/>
      <c r="S2792" s="34"/>
    </row>
    <row r="2793" spans="2:19" outlineLevel="1">
      <c r="B2793" s="5">
        <v>1987</v>
      </c>
      <c r="C2793" s="34"/>
      <c r="D2793" s="34"/>
      <c r="E2793" s="34"/>
      <c r="F2793" s="34"/>
      <c r="G2793" s="34"/>
      <c r="H2793" s="34"/>
      <c r="I2793" s="34"/>
      <c r="J2793" s="34"/>
      <c r="K2793" s="34"/>
      <c r="L2793" s="34"/>
      <c r="M2793" s="34"/>
      <c r="N2793" s="34"/>
      <c r="O2793" s="34"/>
      <c r="P2793" s="34"/>
      <c r="Q2793" s="34"/>
      <c r="R2793" s="34"/>
      <c r="S2793" s="34"/>
    </row>
    <row r="2794" spans="2:19" outlineLevel="1">
      <c r="B2794" s="5">
        <v>1986</v>
      </c>
      <c r="C2794" s="34"/>
      <c r="D2794" s="34"/>
      <c r="E2794" s="34"/>
      <c r="F2794" s="34"/>
      <c r="G2794" s="34"/>
      <c r="H2794" s="34"/>
      <c r="I2794" s="34"/>
      <c r="J2794" s="34"/>
      <c r="K2794" s="34"/>
      <c r="L2794" s="34"/>
      <c r="M2794" s="34"/>
      <c r="N2794" s="34"/>
      <c r="O2794" s="34"/>
      <c r="P2794" s="34"/>
      <c r="Q2794" s="34"/>
      <c r="R2794" s="34"/>
      <c r="S2794" s="34"/>
    </row>
    <row r="2795" spans="2:19" outlineLevel="1">
      <c r="B2795" s="5">
        <v>1985</v>
      </c>
      <c r="C2795" s="34"/>
      <c r="D2795" s="34"/>
      <c r="E2795" s="34"/>
      <c r="F2795" s="34"/>
      <c r="G2795" s="34"/>
      <c r="H2795" s="34"/>
      <c r="I2795" s="34"/>
      <c r="J2795" s="34"/>
      <c r="K2795" s="34"/>
      <c r="L2795" s="34"/>
      <c r="M2795" s="34"/>
      <c r="N2795" s="34"/>
      <c r="O2795" s="34"/>
      <c r="P2795" s="34"/>
      <c r="Q2795" s="34"/>
      <c r="R2795" s="34"/>
      <c r="S2795" s="34"/>
    </row>
    <row r="2796" spans="2:19" outlineLevel="1">
      <c r="B2796" s="5">
        <v>1984</v>
      </c>
      <c r="C2796" s="34"/>
      <c r="D2796" s="34"/>
      <c r="E2796" s="34"/>
      <c r="F2796" s="34"/>
      <c r="G2796" s="34"/>
      <c r="H2796" s="34"/>
      <c r="I2796" s="34"/>
      <c r="J2796" s="34"/>
      <c r="K2796" s="34"/>
      <c r="L2796" s="34"/>
      <c r="M2796" s="34"/>
      <c r="N2796" s="34"/>
      <c r="O2796" s="34"/>
      <c r="P2796" s="34"/>
      <c r="Q2796" s="34"/>
      <c r="R2796" s="34"/>
      <c r="S2796" s="34"/>
    </row>
    <row r="2797" spans="2:19" outlineLevel="1">
      <c r="B2797" s="5">
        <v>1983</v>
      </c>
      <c r="C2797" s="34"/>
      <c r="D2797" s="34"/>
      <c r="E2797" s="34"/>
      <c r="F2797" s="34"/>
      <c r="G2797" s="34"/>
      <c r="H2797" s="34"/>
      <c r="I2797" s="34"/>
      <c r="J2797" s="34"/>
      <c r="K2797" s="34"/>
      <c r="L2797" s="34"/>
      <c r="M2797" s="34"/>
      <c r="N2797" s="34"/>
      <c r="O2797" s="34"/>
      <c r="P2797" s="34"/>
      <c r="Q2797" s="34"/>
      <c r="R2797" s="34"/>
      <c r="S2797" s="34"/>
    </row>
    <row r="2798" spans="2:19" outlineLevel="1">
      <c r="B2798" s="5">
        <v>1982</v>
      </c>
      <c r="C2798" s="34"/>
      <c r="D2798" s="34"/>
      <c r="E2798" s="34"/>
      <c r="F2798" s="34"/>
      <c r="G2798" s="34"/>
      <c r="H2798" s="34"/>
      <c r="I2798" s="34"/>
      <c r="J2798" s="34"/>
      <c r="K2798" s="34"/>
      <c r="L2798" s="34"/>
      <c r="M2798" s="34"/>
      <c r="N2798" s="34"/>
      <c r="O2798" s="34"/>
      <c r="P2798" s="34"/>
      <c r="Q2798" s="34"/>
      <c r="R2798" s="34"/>
      <c r="S2798" s="34"/>
    </row>
    <row r="2799" spans="2:19" outlineLevel="1">
      <c r="B2799" s="5">
        <v>1981</v>
      </c>
      <c r="C2799" s="34"/>
      <c r="D2799" s="34"/>
      <c r="E2799" s="34"/>
      <c r="F2799" s="34"/>
      <c r="G2799" s="34"/>
      <c r="H2799" s="34"/>
      <c r="I2799" s="34"/>
      <c r="J2799" s="34"/>
      <c r="K2799" s="34"/>
      <c r="L2799" s="34"/>
      <c r="M2799" s="34"/>
      <c r="N2799" s="34"/>
      <c r="O2799" s="34"/>
      <c r="P2799" s="34"/>
      <c r="Q2799" s="34"/>
      <c r="R2799" s="34"/>
      <c r="S2799" s="34"/>
    </row>
    <row r="2800" spans="2:19" outlineLevel="1">
      <c r="B2800" s="5">
        <v>1980</v>
      </c>
      <c r="C2800" s="34"/>
      <c r="D2800" s="34"/>
      <c r="E2800" s="34"/>
      <c r="F2800" s="34"/>
      <c r="G2800" s="34"/>
      <c r="H2800" s="34"/>
      <c r="I2800" s="34"/>
      <c r="J2800" s="34"/>
      <c r="K2800" s="34"/>
      <c r="L2800" s="34"/>
      <c r="M2800" s="34"/>
      <c r="N2800" s="34"/>
      <c r="O2800" s="34"/>
      <c r="P2800" s="34"/>
      <c r="Q2800" s="34"/>
      <c r="R2800" s="34"/>
      <c r="S2800" s="34"/>
    </row>
    <row r="2801" spans="2:19" outlineLevel="1">
      <c r="B2801" s="5">
        <v>1979</v>
      </c>
      <c r="C2801" s="34"/>
      <c r="D2801" s="34"/>
      <c r="E2801" s="34"/>
      <c r="F2801" s="34"/>
      <c r="G2801" s="34"/>
      <c r="H2801" s="34"/>
      <c r="I2801" s="34"/>
      <c r="J2801" s="34"/>
      <c r="K2801" s="34"/>
      <c r="L2801" s="34"/>
      <c r="M2801" s="34"/>
      <c r="N2801" s="34"/>
      <c r="O2801" s="34"/>
      <c r="P2801" s="34"/>
      <c r="Q2801" s="34"/>
      <c r="R2801" s="34"/>
      <c r="S2801" s="34"/>
    </row>
    <row r="2802" spans="2:19" outlineLevel="1">
      <c r="B2802" s="5">
        <v>1978</v>
      </c>
      <c r="C2802" s="34"/>
      <c r="D2802" s="34"/>
      <c r="E2802" s="34"/>
      <c r="F2802" s="34"/>
      <c r="G2802" s="34"/>
      <c r="H2802" s="34"/>
      <c r="I2802" s="34"/>
      <c r="J2802" s="34"/>
      <c r="K2802" s="34"/>
      <c r="L2802" s="34"/>
      <c r="M2802" s="34"/>
      <c r="N2802" s="34"/>
      <c r="O2802" s="34"/>
      <c r="P2802" s="34"/>
      <c r="Q2802" s="34"/>
      <c r="R2802" s="34"/>
      <c r="S2802" s="34"/>
    </row>
    <row r="2803" spans="2:19" outlineLevel="1">
      <c r="B2803" s="5">
        <v>1977</v>
      </c>
      <c r="C2803" s="34"/>
      <c r="D2803" s="34"/>
      <c r="E2803" s="34"/>
      <c r="F2803" s="34"/>
      <c r="G2803" s="34"/>
      <c r="H2803" s="34"/>
      <c r="I2803" s="34"/>
      <c r="J2803" s="34"/>
      <c r="K2803" s="34"/>
      <c r="L2803" s="34"/>
      <c r="M2803" s="34"/>
      <c r="N2803" s="34"/>
      <c r="O2803" s="34"/>
      <c r="P2803" s="34"/>
      <c r="Q2803" s="34"/>
      <c r="R2803" s="34"/>
      <c r="S2803" s="34"/>
    </row>
    <row r="2804" spans="2:19" outlineLevel="1">
      <c r="B2804" s="5">
        <v>1976</v>
      </c>
      <c r="C2804" s="34"/>
      <c r="D2804" s="34"/>
      <c r="E2804" s="34"/>
      <c r="F2804" s="34"/>
      <c r="G2804" s="34"/>
      <c r="H2804" s="34"/>
      <c r="I2804" s="34"/>
      <c r="J2804" s="34"/>
      <c r="K2804" s="34"/>
      <c r="L2804" s="34"/>
      <c r="M2804" s="34"/>
      <c r="N2804" s="34"/>
      <c r="O2804" s="34"/>
      <c r="P2804" s="34"/>
      <c r="Q2804" s="34"/>
      <c r="R2804" s="34"/>
      <c r="S2804" s="34"/>
    </row>
    <row r="2805" spans="2:19" outlineLevel="1">
      <c r="B2805" s="5">
        <v>1975</v>
      </c>
      <c r="C2805" s="34"/>
      <c r="D2805" s="34"/>
      <c r="E2805" s="34"/>
      <c r="F2805" s="34"/>
      <c r="G2805" s="34"/>
      <c r="H2805" s="34"/>
      <c r="I2805" s="34"/>
      <c r="J2805" s="34"/>
      <c r="K2805" s="34"/>
      <c r="L2805" s="34"/>
      <c r="M2805" s="34"/>
      <c r="N2805" s="34"/>
      <c r="O2805" s="34"/>
      <c r="P2805" s="34"/>
      <c r="Q2805" s="34"/>
      <c r="R2805" s="34"/>
      <c r="S2805" s="34"/>
    </row>
    <row r="2806" spans="2:19" outlineLevel="1">
      <c r="B2806" s="5">
        <v>1974</v>
      </c>
      <c r="C2806" s="34"/>
      <c r="D2806" s="34"/>
      <c r="E2806" s="34"/>
      <c r="F2806" s="34"/>
      <c r="G2806" s="34"/>
      <c r="H2806" s="34"/>
      <c r="I2806" s="34"/>
      <c r="J2806" s="34"/>
      <c r="K2806" s="34"/>
      <c r="L2806" s="34"/>
      <c r="M2806" s="34"/>
      <c r="N2806" s="34"/>
      <c r="O2806" s="34"/>
      <c r="P2806" s="34"/>
      <c r="Q2806" s="34"/>
      <c r="R2806" s="34"/>
      <c r="S2806" s="34"/>
    </row>
    <row r="2807" spans="2:19" outlineLevel="1">
      <c r="B2807" s="5">
        <v>1973</v>
      </c>
      <c r="C2807" s="34"/>
      <c r="D2807" s="34"/>
      <c r="E2807" s="34"/>
      <c r="F2807" s="34"/>
      <c r="G2807" s="34"/>
      <c r="H2807" s="34"/>
      <c r="I2807" s="34"/>
      <c r="J2807" s="34"/>
      <c r="K2807" s="34"/>
      <c r="L2807" s="34"/>
      <c r="M2807" s="34"/>
      <c r="N2807" s="34"/>
      <c r="O2807" s="34"/>
      <c r="P2807" s="34"/>
      <c r="Q2807" s="34"/>
      <c r="R2807" s="34"/>
      <c r="S2807" s="34"/>
    </row>
    <row r="2808" spans="2:19" outlineLevel="1">
      <c r="B2808" s="5">
        <v>1972</v>
      </c>
      <c r="C2808" s="34"/>
      <c r="D2808" s="34"/>
      <c r="E2808" s="34"/>
      <c r="F2808" s="34"/>
      <c r="G2808" s="34"/>
      <c r="H2808" s="34"/>
      <c r="I2808" s="34"/>
      <c r="J2808" s="34"/>
      <c r="K2808" s="34"/>
      <c r="L2808" s="34"/>
      <c r="M2808" s="34"/>
      <c r="N2808" s="34"/>
      <c r="O2808" s="34"/>
      <c r="P2808" s="34"/>
      <c r="Q2808" s="34"/>
      <c r="R2808" s="34"/>
      <c r="S2808" s="34"/>
    </row>
    <row r="2809" spans="2:19" outlineLevel="1">
      <c r="B2809" s="5">
        <v>1971</v>
      </c>
      <c r="C2809" s="34"/>
      <c r="D2809" s="34"/>
      <c r="E2809" s="34"/>
      <c r="F2809" s="34"/>
      <c r="G2809" s="34"/>
      <c r="H2809" s="34"/>
      <c r="I2809" s="34"/>
      <c r="J2809" s="34"/>
      <c r="K2809" s="34"/>
      <c r="L2809" s="34"/>
      <c r="M2809" s="34"/>
      <c r="N2809" s="34"/>
      <c r="O2809" s="34"/>
      <c r="P2809" s="34"/>
      <c r="Q2809" s="34"/>
      <c r="R2809" s="34"/>
      <c r="S2809" s="34"/>
    </row>
    <row r="2810" spans="2:19" outlineLevel="1">
      <c r="B2810" s="5">
        <v>1970</v>
      </c>
      <c r="C2810" s="34"/>
      <c r="D2810" s="34"/>
      <c r="E2810" s="34"/>
      <c r="F2810" s="34"/>
      <c r="G2810" s="34"/>
      <c r="H2810" s="34"/>
      <c r="I2810" s="34"/>
      <c r="J2810" s="34"/>
      <c r="K2810" s="34"/>
      <c r="L2810" s="34"/>
      <c r="M2810" s="34"/>
      <c r="N2810" s="34"/>
      <c r="O2810" s="34"/>
      <c r="P2810" s="34"/>
      <c r="Q2810" s="34"/>
      <c r="R2810" s="34"/>
      <c r="S2810" s="34"/>
    </row>
    <row r="2811" spans="2:19" outlineLevel="1">
      <c r="B2811" s="5">
        <v>1969</v>
      </c>
      <c r="C2811" s="34"/>
      <c r="D2811" s="34"/>
      <c r="E2811" s="34"/>
      <c r="F2811" s="34"/>
      <c r="G2811" s="34"/>
      <c r="H2811" s="34"/>
      <c r="I2811" s="34"/>
      <c r="J2811" s="34"/>
      <c r="K2811" s="34"/>
      <c r="L2811" s="34"/>
      <c r="M2811" s="34"/>
      <c r="N2811" s="34"/>
      <c r="O2811" s="34"/>
      <c r="P2811" s="34"/>
      <c r="Q2811" s="34"/>
      <c r="R2811" s="34"/>
      <c r="S2811" s="34"/>
    </row>
    <row r="2812" spans="2:19" outlineLevel="1">
      <c r="B2812" s="5">
        <v>1968</v>
      </c>
      <c r="C2812" s="34"/>
      <c r="D2812" s="34"/>
      <c r="E2812" s="34"/>
      <c r="F2812" s="34"/>
      <c r="G2812" s="34"/>
      <c r="H2812" s="34"/>
      <c r="I2812" s="34"/>
      <c r="J2812" s="34"/>
      <c r="K2812" s="34"/>
      <c r="L2812" s="34"/>
      <c r="M2812" s="34"/>
      <c r="N2812" s="34"/>
      <c r="O2812" s="34"/>
      <c r="P2812" s="34"/>
      <c r="Q2812" s="34"/>
      <c r="R2812" s="34"/>
      <c r="S2812" s="34"/>
    </row>
    <row r="2813" spans="2:19" outlineLevel="1">
      <c r="B2813" s="5">
        <v>1967</v>
      </c>
      <c r="C2813" s="34"/>
      <c r="D2813" s="34"/>
      <c r="E2813" s="34"/>
      <c r="F2813" s="34"/>
      <c r="G2813" s="34"/>
      <c r="H2813" s="34"/>
      <c r="I2813" s="34"/>
      <c r="J2813" s="34"/>
      <c r="K2813" s="34"/>
      <c r="L2813" s="34"/>
      <c r="M2813" s="34"/>
      <c r="N2813" s="34"/>
      <c r="O2813" s="34"/>
      <c r="P2813" s="34"/>
      <c r="Q2813" s="34"/>
      <c r="R2813" s="34"/>
      <c r="S2813" s="34"/>
    </row>
    <row r="2814" spans="2:19" outlineLevel="1">
      <c r="B2814" s="5">
        <v>1966</v>
      </c>
      <c r="C2814" s="34"/>
      <c r="D2814" s="34"/>
      <c r="E2814" s="34"/>
      <c r="F2814" s="34"/>
      <c r="G2814" s="34"/>
      <c r="H2814" s="34"/>
      <c r="I2814" s="34"/>
      <c r="J2814" s="34"/>
      <c r="K2814" s="34"/>
      <c r="L2814" s="34"/>
      <c r="M2814" s="34"/>
      <c r="N2814" s="34"/>
      <c r="O2814" s="34"/>
      <c r="P2814" s="34"/>
      <c r="Q2814" s="34"/>
      <c r="R2814" s="34"/>
      <c r="S2814" s="34"/>
    </row>
    <row r="2815" spans="2:19" outlineLevel="1">
      <c r="B2815" s="5">
        <v>1965</v>
      </c>
      <c r="C2815" s="34"/>
      <c r="D2815" s="34"/>
      <c r="E2815" s="34"/>
      <c r="F2815" s="34"/>
      <c r="G2815" s="34"/>
      <c r="H2815" s="34"/>
      <c r="I2815" s="34"/>
      <c r="J2815" s="34"/>
      <c r="K2815" s="34"/>
      <c r="L2815" s="34"/>
      <c r="M2815" s="34"/>
      <c r="N2815" s="34"/>
      <c r="O2815" s="34"/>
      <c r="P2815" s="34"/>
      <c r="Q2815" s="34"/>
      <c r="R2815" s="34"/>
      <c r="S2815" s="34"/>
    </row>
    <row r="2816" spans="2:19" outlineLevel="1">
      <c r="B2816" s="5">
        <v>1964</v>
      </c>
      <c r="C2816" s="34"/>
      <c r="D2816" s="34"/>
      <c r="E2816" s="34"/>
      <c r="F2816" s="34"/>
      <c r="G2816" s="34"/>
      <c r="H2816" s="34"/>
      <c r="I2816" s="34"/>
      <c r="J2816" s="34"/>
      <c r="K2816" s="34"/>
      <c r="L2816" s="34"/>
      <c r="M2816" s="34"/>
      <c r="N2816" s="34"/>
      <c r="O2816" s="34"/>
      <c r="P2816" s="34"/>
      <c r="Q2816" s="34"/>
      <c r="R2816" s="34"/>
      <c r="S2816" s="34"/>
    </row>
    <row r="2817" spans="2:19" outlineLevel="1">
      <c r="B2817" s="5">
        <v>1963</v>
      </c>
      <c r="C2817" s="34"/>
      <c r="D2817" s="34"/>
      <c r="E2817" s="34"/>
      <c r="F2817" s="34"/>
      <c r="G2817" s="34"/>
      <c r="H2817" s="34"/>
      <c r="I2817" s="34"/>
      <c r="J2817" s="34"/>
      <c r="K2817" s="34"/>
      <c r="L2817" s="34"/>
      <c r="M2817" s="34"/>
      <c r="N2817" s="34"/>
      <c r="O2817" s="34"/>
      <c r="P2817" s="34"/>
      <c r="Q2817" s="34"/>
      <c r="R2817" s="34"/>
      <c r="S2817" s="34"/>
    </row>
    <row r="2818" spans="2:19" outlineLevel="1">
      <c r="B2818" s="5">
        <v>1962</v>
      </c>
      <c r="C2818" s="34"/>
      <c r="D2818" s="34"/>
      <c r="E2818" s="34"/>
      <c r="F2818" s="34"/>
      <c r="G2818" s="34"/>
      <c r="H2818" s="34"/>
      <c r="I2818" s="34"/>
      <c r="J2818" s="34"/>
      <c r="K2818" s="34"/>
      <c r="L2818" s="34"/>
      <c r="M2818" s="34"/>
      <c r="N2818" s="34"/>
      <c r="O2818" s="34"/>
      <c r="P2818" s="34"/>
      <c r="Q2818" s="34"/>
      <c r="R2818" s="34"/>
      <c r="S2818" s="34"/>
    </row>
    <row r="2819" spans="2:19" outlineLevel="1">
      <c r="B2819" s="5">
        <v>1961</v>
      </c>
      <c r="C2819" s="34"/>
      <c r="D2819" s="34"/>
      <c r="E2819" s="34"/>
      <c r="F2819" s="34"/>
      <c r="G2819" s="34"/>
      <c r="H2819" s="34"/>
      <c r="I2819" s="34"/>
      <c r="J2819" s="34"/>
      <c r="K2819" s="34"/>
      <c r="L2819" s="34"/>
      <c r="M2819" s="34"/>
      <c r="N2819" s="34"/>
      <c r="O2819" s="34"/>
      <c r="P2819" s="34"/>
      <c r="Q2819" s="34"/>
      <c r="R2819" s="34"/>
      <c r="S2819" s="34"/>
    </row>
    <row r="2820" spans="2:19" outlineLevel="1">
      <c r="B2820" s="5">
        <v>1960</v>
      </c>
      <c r="C2820" s="34"/>
      <c r="D2820" s="34"/>
      <c r="E2820" s="34"/>
      <c r="F2820" s="34"/>
      <c r="G2820" s="34"/>
      <c r="H2820" s="34"/>
      <c r="I2820" s="34"/>
      <c r="J2820" s="34"/>
      <c r="K2820" s="34"/>
      <c r="L2820" s="34"/>
      <c r="M2820" s="34"/>
      <c r="N2820" s="34"/>
      <c r="O2820" s="34"/>
      <c r="P2820" s="34"/>
      <c r="Q2820" s="34"/>
      <c r="R2820" s="34"/>
      <c r="S2820" s="34"/>
    </row>
    <row r="2821" spans="2:19" outlineLevel="1">
      <c r="B2821" s="5">
        <v>1959</v>
      </c>
      <c r="C2821" s="34"/>
      <c r="D2821" s="34"/>
      <c r="E2821" s="34"/>
      <c r="F2821" s="34"/>
      <c r="G2821" s="34"/>
      <c r="H2821" s="34"/>
      <c r="I2821" s="34"/>
      <c r="J2821" s="34"/>
      <c r="K2821" s="34"/>
      <c r="L2821" s="34"/>
      <c r="M2821" s="34"/>
      <c r="N2821" s="34"/>
      <c r="O2821" s="34"/>
      <c r="P2821" s="34"/>
      <c r="Q2821" s="34"/>
      <c r="R2821" s="34"/>
      <c r="S2821" s="34"/>
    </row>
    <row r="2822" spans="2:19" outlineLevel="1">
      <c r="B2822" s="5">
        <v>1958</v>
      </c>
      <c r="C2822" s="34"/>
      <c r="D2822" s="34"/>
      <c r="E2822" s="34"/>
      <c r="F2822" s="34"/>
      <c r="G2822" s="34"/>
      <c r="H2822" s="34"/>
      <c r="I2822" s="34"/>
      <c r="J2822" s="34"/>
      <c r="K2822" s="34"/>
      <c r="L2822" s="34"/>
      <c r="M2822" s="34"/>
      <c r="N2822" s="34"/>
      <c r="O2822" s="34"/>
      <c r="P2822" s="34"/>
      <c r="Q2822" s="34"/>
      <c r="R2822" s="34"/>
      <c r="S2822" s="34"/>
    </row>
    <row r="2823" spans="2:19" outlineLevel="1">
      <c r="B2823" s="5">
        <v>1957</v>
      </c>
      <c r="C2823" s="34"/>
      <c r="D2823" s="34"/>
      <c r="E2823" s="34"/>
      <c r="F2823" s="34"/>
      <c r="G2823" s="34"/>
      <c r="H2823" s="34"/>
      <c r="I2823" s="34"/>
      <c r="J2823" s="34"/>
      <c r="K2823" s="34"/>
      <c r="L2823" s="34"/>
      <c r="M2823" s="34"/>
      <c r="N2823" s="34"/>
      <c r="O2823" s="34"/>
      <c r="P2823" s="34"/>
      <c r="Q2823" s="34"/>
      <c r="R2823" s="34"/>
      <c r="S2823" s="34"/>
    </row>
    <row r="2824" spans="2:19" outlineLevel="1">
      <c r="B2824" s="5">
        <v>1956</v>
      </c>
      <c r="C2824" s="34"/>
      <c r="D2824" s="34"/>
      <c r="E2824" s="34"/>
      <c r="F2824" s="34"/>
      <c r="G2824" s="34"/>
      <c r="H2824" s="34"/>
      <c r="I2824" s="34"/>
      <c r="J2824" s="34"/>
      <c r="K2824" s="34"/>
      <c r="L2824" s="34"/>
      <c r="M2824" s="34"/>
      <c r="N2824" s="34"/>
      <c r="O2824" s="34"/>
      <c r="P2824" s="34"/>
      <c r="Q2824" s="34"/>
      <c r="R2824" s="34"/>
      <c r="S2824" s="34"/>
    </row>
    <row r="2825" spans="2:19" outlineLevel="1">
      <c r="B2825" s="5">
        <v>1955</v>
      </c>
      <c r="C2825" s="34"/>
      <c r="D2825" s="34"/>
      <c r="E2825" s="34"/>
      <c r="F2825" s="34"/>
      <c r="G2825" s="34"/>
      <c r="H2825" s="34"/>
      <c r="I2825" s="34"/>
      <c r="J2825" s="34"/>
      <c r="K2825" s="34"/>
      <c r="L2825" s="34"/>
      <c r="M2825" s="34"/>
      <c r="N2825" s="34"/>
      <c r="O2825" s="34"/>
      <c r="P2825" s="34"/>
      <c r="Q2825" s="34"/>
      <c r="R2825" s="34"/>
      <c r="S2825" s="34"/>
    </row>
    <row r="2826" spans="2:19" outlineLevel="1">
      <c r="B2826" s="5">
        <v>1954</v>
      </c>
      <c r="C2826" s="34"/>
      <c r="D2826" s="34"/>
      <c r="E2826" s="34"/>
      <c r="F2826" s="34"/>
      <c r="G2826" s="34"/>
      <c r="H2826" s="34"/>
      <c r="I2826" s="34"/>
      <c r="J2826" s="34"/>
      <c r="K2826" s="34"/>
      <c r="L2826" s="34"/>
      <c r="M2826" s="34"/>
      <c r="N2826" s="34"/>
      <c r="O2826" s="34"/>
      <c r="P2826" s="34"/>
      <c r="Q2826" s="34"/>
      <c r="R2826" s="34"/>
      <c r="S2826" s="34"/>
    </row>
    <row r="2827" spans="2:19" outlineLevel="1">
      <c r="B2827" s="5">
        <v>1953</v>
      </c>
      <c r="C2827" s="34"/>
      <c r="D2827" s="34"/>
      <c r="E2827" s="34"/>
      <c r="F2827" s="34"/>
      <c r="G2827" s="34"/>
      <c r="H2827" s="34"/>
      <c r="I2827" s="34"/>
      <c r="J2827" s="34"/>
      <c r="K2827" s="34"/>
      <c r="L2827" s="34"/>
      <c r="M2827" s="34"/>
      <c r="N2827" s="34"/>
      <c r="O2827" s="34"/>
      <c r="P2827" s="34"/>
      <c r="Q2827" s="34"/>
      <c r="R2827" s="34"/>
      <c r="S2827" s="34"/>
    </row>
    <row r="2828" spans="2:19" outlineLevel="1">
      <c r="B2828" s="5">
        <v>1952</v>
      </c>
      <c r="C2828" s="34"/>
      <c r="D2828" s="34"/>
      <c r="E2828" s="34"/>
      <c r="F2828" s="34"/>
      <c r="G2828" s="34"/>
      <c r="H2828" s="34"/>
      <c r="I2828" s="34"/>
      <c r="J2828" s="34"/>
      <c r="K2828" s="34"/>
      <c r="L2828" s="34"/>
      <c r="M2828" s="34"/>
      <c r="N2828" s="34"/>
      <c r="O2828" s="34"/>
      <c r="P2828" s="34"/>
      <c r="Q2828" s="34"/>
      <c r="R2828" s="34"/>
      <c r="S2828" s="34"/>
    </row>
    <row r="2829" spans="2:19" outlineLevel="1">
      <c r="B2829" s="5">
        <v>1951</v>
      </c>
      <c r="C2829" s="34"/>
      <c r="D2829" s="34"/>
      <c r="E2829" s="34"/>
      <c r="F2829" s="34"/>
      <c r="G2829" s="34"/>
      <c r="H2829" s="34"/>
      <c r="I2829" s="34"/>
      <c r="J2829" s="34"/>
      <c r="K2829" s="34"/>
      <c r="L2829" s="34"/>
      <c r="M2829" s="34"/>
      <c r="N2829" s="34"/>
      <c r="O2829" s="34"/>
      <c r="P2829" s="34"/>
      <c r="Q2829" s="34"/>
      <c r="R2829" s="34"/>
      <c r="S2829" s="34"/>
    </row>
    <row r="2830" spans="2:19" outlineLevel="1">
      <c r="B2830" s="5">
        <v>1950</v>
      </c>
      <c r="C2830" s="34"/>
      <c r="D2830" s="34"/>
      <c r="E2830" s="34"/>
      <c r="F2830" s="34"/>
      <c r="G2830" s="34"/>
      <c r="H2830" s="34"/>
      <c r="I2830" s="34"/>
      <c r="J2830" s="34"/>
      <c r="K2830" s="34"/>
      <c r="L2830" s="34"/>
      <c r="M2830" s="34"/>
      <c r="N2830" s="34"/>
      <c r="O2830" s="34"/>
      <c r="P2830" s="34"/>
      <c r="Q2830" s="34"/>
      <c r="R2830" s="34"/>
      <c r="S2830" s="34"/>
    </row>
    <row r="2831" spans="2:19" outlineLevel="1">
      <c r="B2831" s="5">
        <v>1949</v>
      </c>
      <c r="C2831" s="34"/>
      <c r="D2831" s="34"/>
      <c r="E2831" s="34"/>
      <c r="F2831" s="34"/>
      <c r="G2831" s="34"/>
      <c r="H2831" s="34"/>
      <c r="I2831" s="34"/>
      <c r="J2831" s="34"/>
      <c r="K2831" s="34"/>
      <c r="L2831" s="34"/>
      <c r="M2831" s="34"/>
      <c r="N2831" s="34"/>
      <c r="O2831" s="34"/>
      <c r="P2831" s="34"/>
      <c r="Q2831" s="34"/>
      <c r="R2831" s="34"/>
      <c r="S2831" s="34"/>
    </row>
    <row r="2832" spans="2:19" outlineLevel="1">
      <c r="B2832" s="5">
        <v>1948</v>
      </c>
      <c r="C2832" s="34"/>
      <c r="D2832" s="34"/>
      <c r="E2832" s="34"/>
      <c r="F2832" s="34"/>
      <c r="G2832" s="34"/>
      <c r="H2832" s="34"/>
      <c r="I2832" s="34"/>
      <c r="J2832" s="34"/>
      <c r="K2832" s="34"/>
      <c r="L2832" s="34"/>
      <c r="M2832" s="34"/>
      <c r="N2832" s="34"/>
      <c r="O2832" s="34"/>
      <c r="P2832" s="34"/>
      <c r="Q2832" s="34"/>
      <c r="R2832" s="34"/>
      <c r="S2832" s="34"/>
    </row>
    <row r="2833" spans="2:19" outlineLevel="1">
      <c r="B2833" s="5">
        <v>1947</v>
      </c>
      <c r="C2833" s="34"/>
      <c r="D2833" s="34"/>
      <c r="E2833" s="34"/>
      <c r="F2833" s="34"/>
      <c r="G2833" s="34"/>
      <c r="H2833" s="34"/>
      <c r="I2833" s="34"/>
      <c r="J2833" s="34"/>
      <c r="K2833" s="34"/>
      <c r="L2833" s="34"/>
      <c r="M2833" s="34"/>
      <c r="N2833" s="34"/>
      <c r="O2833" s="34"/>
      <c r="P2833" s="34"/>
      <c r="Q2833" s="34"/>
      <c r="R2833" s="34"/>
      <c r="S2833" s="34"/>
    </row>
    <row r="2834" spans="2:19" outlineLevel="1">
      <c r="B2834" s="5">
        <v>1946</v>
      </c>
      <c r="C2834" s="34"/>
      <c r="D2834" s="34"/>
      <c r="E2834" s="34"/>
      <c r="F2834" s="34"/>
      <c r="G2834" s="34"/>
      <c r="H2834" s="34"/>
      <c r="I2834" s="34"/>
      <c r="J2834" s="34"/>
      <c r="K2834" s="34"/>
      <c r="L2834" s="34"/>
      <c r="M2834" s="34"/>
      <c r="N2834" s="34"/>
      <c r="O2834" s="34"/>
      <c r="P2834" s="34"/>
      <c r="Q2834" s="34"/>
      <c r="R2834" s="34"/>
      <c r="S2834" s="34"/>
    </row>
    <row r="2835" spans="2:19" outlineLevel="1">
      <c r="B2835" s="5">
        <v>1945</v>
      </c>
      <c r="C2835" s="34"/>
      <c r="D2835" s="34"/>
      <c r="E2835" s="34"/>
      <c r="F2835" s="34"/>
      <c r="G2835" s="34"/>
      <c r="H2835" s="34"/>
      <c r="I2835" s="34"/>
      <c r="J2835" s="34"/>
      <c r="K2835" s="34"/>
      <c r="L2835" s="34"/>
      <c r="M2835" s="34"/>
      <c r="N2835" s="34"/>
      <c r="O2835" s="34"/>
      <c r="P2835" s="34"/>
      <c r="Q2835" s="34"/>
      <c r="R2835" s="34"/>
      <c r="S2835" s="34"/>
    </row>
    <row r="2836" spans="2:19" outlineLevel="1">
      <c r="B2836" s="5">
        <v>1944</v>
      </c>
      <c r="C2836" s="34"/>
      <c r="D2836" s="34"/>
      <c r="E2836" s="34"/>
      <c r="F2836" s="34"/>
      <c r="G2836" s="34"/>
      <c r="H2836" s="34"/>
      <c r="I2836" s="34"/>
      <c r="J2836" s="34"/>
      <c r="K2836" s="34"/>
      <c r="L2836" s="34"/>
      <c r="M2836" s="34"/>
      <c r="N2836" s="34"/>
      <c r="O2836" s="34"/>
      <c r="P2836" s="34"/>
      <c r="Q2836" s="34"/>
      <c r="R2836" s="34"/>
      <c r="S2836" s="34"/>
    </row>
    <row r="2837" spans="2:19" outlineLevel="1">
      <c r="B2837" s="5">
        <v>1943</v>
      </c>
      <c r="C2837" s="34"/>
      <c r="D2837" s="34"/>
      <c r="E2837" s="34"/>
      <c r="F2837" s="34"/>
      <c r="G2837" s="34"/>
      <c r="H2837" s="34"/>
      <c r="I2837" s="34"/>
      <c r="J2837" s="34"/>
      <c r="K2837" s="34"/>
      <c r="L2837" s="34"/>
      <c r="M2837" s="34"/>
      <c r="N2837" s="34"/>
      <c r="O2837" s="34"/>
      <c r="P2837" s="34"/>
      <c r="Q2837" s="34"/>
      <c r="R2837" s="34"/>
      <c r="S2837" s="34"/>
    </row>
    <row r="2838" spans="2:19" outlineLevel="1">
      <c r="B2838" s="5">
        <v>1942</v>
      </c>
      <c r="C2838" s="34"/>
      <c r="D2838" s="34"/>
      <c r="E2838" s="34"/>
      <c r="F2838" s="34"/>
      <c r="G2838" s="34"/>
      <c r="H2838" s="34"/>
      <c r="I2838" s="34"/>
      <c r="J2838" s="34"/>
      <c r="K2838" s="34"/>
      <c r="L2838" s="34"/>
      <c r="M2838" s="34"/>
      <c r="N2838" s="34"/>
      <c r="O2838" s="34"/>
      <c r="P2838" s="34"/>
      <c r="Q2838" s="34"/>
      <c r="R2838" s="34"/>
      <c r="S2838" s="34"/>
    </row>
    <row r="2839" spans="2:19" outlineLevel="1">
      <c r="B2839" s="5">
        <v>1941</v>
      </c>
      <c r="C2839" s="34"/>
      <c r="D2839" s="34"/>
      <c r="E2839" s="34"/>
      <c r="F2839" s="34"/>
      <c r="G2839" s="34"/>
      <c r="H2839" s="34"/>
      <c r="I2839" s="34"/>
      <c r="J2839" s="34"/>
      <c r="K2839" s="34"/>
      <c r="L2839" s="34"/>
      <c r="M2839" s="34"/>
      <c r="N2839" s="34"/>
      <c r="O2839" s="34"/>
      <c r="P2839" s="34"/>
      <c r="Q2839" s="34"/>
      <c r="R2839" s="34"/>
      <c r="S2839" s="34"/>
    </row>
    <row r="2840" spans="2:19" outlineLevel="1">
      <c r="B2840" s="5">
        <v>1940</v>
      </c>
      <c r="C2840" s="34"/>
      <c r="D2840" s="34"/>
      <c r="E2840" s="34"/>
      <c r="F2840" s="34"/>
      <c r="G2840" s="34"/>
      <c r="H2840" s="34"/>
      <c r="I2840" s="34"/>
      <c r="J2840" s="34"/>
      <c r="K2840" s="34"/>
      <c r="L2840" s="34"/>
      <c r="M2840" s="34"/>
      <c r="N2840" s="34"/>
      <c r="O2840" s="34"/>
      <c r="P2840" s="34"/>
      <c r="Q2840" s="34"/>
      <c r="R2840" s="34"/>
      <c r="S2840" s="34"/>
    </row>
    <row r="2841" spans="2:19" outlineLevel="1">
      <c r="B2841" s="5">
        <v>1939</v>
      </c>
      <c r="C2841" s="34"/>
      <c r="D2841" s="34"/>
      <c r="E2841" s="34"/>
      <c r="F2841" s="34"/>
      <c r="G2841" s="34"/>
      <c r="H2841" s="34"/>
      <c r="I2841" s="34"/>
      <c r="J2841" s="34"/>
      <c r="K2841" s="34"/>
      <c r="L2841" s="34"/>
      <c r="M2841" s="34"/>
      <c r="N2841" s="34"/>
      <c r="O2841" s="34"/>
      <c r="P2841" s="34"/>
      <c r="Q2841" s="34"/>
      <c r="R2841" s="34"/>
      <c r="S2841" s="34"/>
    </row>
    <row r="2842" spans="2:19" outlineLevel="1">
      <c r="B2842" s="5">
        <v>1938</v>
      </c>
      <c r="C2842" s="34"/>
      <c r="D2842" s="34"/>
      <c r="E2842" s="34"/>
      <c r="F2842" s="34"/>
      <c r="G2842" s="34"/>
      <c r="H2842" s="34"/>
      <c r="I2842" s="34"/>
      <c r="J2842" s="34"/>
      <c r="K2842" s="34"/>
      <c r="L2842" s="34"/>
      <c r="M2842" s="34"/>
      <c r="N2842" s="34"/>
      <c r="O2842" s="34"/>
      <c r="P2842" s="34"/>
      <c r="Q2842" s="34"/>
      <c r="R2842" s="34"/>
      <c r="S2842" s="34"/>
    </row>
    <row r="2843" spans="2:19" outlineLevel="1">
      <c r="B2843" s="5">
        <v>1937</v>
      </c>
      <c r="C2843" s="34"/>
      <c r="D2843" s="34"/>
      <c r="E2843" s="34"/>
      <c r="F2843" s="34"/>
      <c r="G2843" s="34"/>
      <c r="H2843" s="34"/>
      <c r="I2843" s="34"/>
      <c r="J2843" s="34"/>
      <c r="K2843" s="34"/>
      <c r="L2843" s="34"/>
      <c r="M2843" s="34"/>
      <c r="N2843" s="34"/>
      <c r="O2843" s="34"/>
      <c r="P2843" s="34"/>
      <c r="Q2843" s="34"/>
      <c r="R2843" s="34"/>
      <c r="S2843" s="34"/>
    </row>
    <row r="2844" spans="2:19" outlineLevel="1">
      <c r="B2844" s="5">
        <v>1936</v>
      </c>
      <c r="C2844" s="34"/>
      <c r="D2844" s="34"/>
      <c r="E2844" s="34"/>
      <c r="F2844" s="34"/>
      <c r="G2844" s="34"/>
      <c r="H2844" s="34"/>
      <c r="I2844" s="34"/>
      <c r="J2844" s="34"/>
      <c r="K2844" s="34"/>
      <c r="L2844" s="34"/>
      <c r="M2844" s="34"/>
      <c r="N2844" s="34"/>
      <c r="O2844" s="34"/>
      <c r="P2844" s="34"/>
      <c r="Q2844" s="34"/>
      <c r="R2844" s="34"/>
      <c r="S2844" s="34"/>
    </row>
    <row r="2845" spans="2:19" outlineLevel="1">
      <c r="B2845" s="5">
        <v>1935</v>
      </c>
      <c r="C2845" s="34"/>
      <c r="D2845" s="34"/>
      <c r="E2845" s="34"/>
      <c r="F2845" s="34"/>
      <c r="G2845" s="34"/>
      <c r="H2845" s="34"/>
      <c r="I2845" s="34"/>
      <c r="J2845" s="34"/>
      <c r="K2845" s="34"/>
      <c r="L2845" s="34"/>
      <c r="M2845" s="34"/>
      <c r="N2845" s="34"/>
      <c r="O2845" s="34"/>
      <c r="P2845" s="34"/>
      <c r="Q2845" s="34"/>
      <c r="R2845" s="34"/>
      <c r="S2845" s="34"/>
    </row>
    <row r="2846" spans="2:19" outlineLevel="1">
      <c r="B2846" s="5">
        <v>1934</v>
      </c>
      <c r="C2846" s="34"/>
      <c r="D2846" s="34"/>
      <c r="E2846" s="34"/>
      <c r="F2846" s="34"/>
      <c r="G2846" s="34"/>
      <c r="H2846" s="34"/>
      <c r="I2846" s="34"/>
      <c r="J2846" s="34"/>
      <c r="K2846" s="34"/>
      <c r="L2846" s="34"/>
      <c r="M2846" s="34"/>
      <c r="N2846" s="34"/>
      <c r="O2846" s="34"/>
      <c r="P2846" s="34"/>
      <c r="Q2846" s="34"/>
      <c r="R2846" s="34"/>
      <c r="S2846" s="34"/>
    </row>
    <row r="2847" spans="2:19" outlineLevel="1">
      <c r="B2847" s="5">
        <v>1933</v>
      </c>
      <c r="C2847" s="34"/>
      <c r="D2847" s="34"/>
      <c r="E2847" s="34"/>
      <c r="F2847" s="34"/>
      <c r="G2847" s="34"/>
      <c r="H2847" s="34"/>
      <c r="I2847" s="34"/>
      <c r="J2847" s="34"/>
      <c r="K2847" s="34"/>
      <c r="L2847" s="34"/>
      <c r="M2847" s="34"/>
      <c r="N2847" s="34"/>
      <c r="O2847" s="34"/>
      <c r="P2847" s="34"/>
      <c r="Q2847" s="34"/>
      <c r="R2847" s="34"/>
      <c r="S2847" s="34"/>
    </row>
    <row r="2848" spans="2:19" outlineLevel="1">
      <c r="B2848" s="5">
        <v>1932</v>
      </c>
      <c r="C2848" s="34"/>
      <c r="D2848" s="34"/>
      <c r="E2848" s="34"/>
      <c r="F2848" s="34"/>
      <c r="G2848" s="34"/>
      <c r="H2848" s="34"/>
      <c r="I2848" s="34"/>
      <c r="J2848" s="34"/>
      <c r="K2848" s="34"/>
      <c r="L2848" s="34"/>
      <c r="M2848" s="34"/>
      <c r="N2848" s="34"/>
      <c r="O2848" s="34"/>
      <c r="P2848" s="34"/>
      <c r="Q2848" s="34"/>
      <c r="R2848" s="34"/>
      <c r="S2848" s="34"/>
    </row>
    <row r="2849" spans="1:19" outlineLevel="1">
      <c r="B2849" s="5">
        <v>1931</v>
      </c>
      <c r="C2849" s="34"/>
      <c r="D2849" s="34"/>
      <c r="E2849" s="34"/>
      <c r="F2849" s="34"/>
      <c r="G2849" s="34"/>
      <c r="H2849" s="34"/>
      <c r="I2849" s="34"/>
      <c r="J2849" s="34"/>
      <c r="K2849" s="34"/>
      <c r="L2849" s="34"/>
      <c r="M2849" s="34"/>
      <c r="N2849" s="34"/>
      <c r="O2849" s="34"/>
      <c r="P2849" s="34"/>
      <c r="Q2849" s="34"/>
      <c r="R2849" s="34"/>
      <c r="S2849" s="34"/>
    </row>
    <row r="2850" spans="1:19" outlineLevel="1">
      <c r="B2850" s="5">
        <v>1930</v>
      </c>
      <c r="C2850" s="34"/>
      <c r="D2850" s="34"/>
      <c r="E2850" s="34"/>
      <c r="F2850" s="34"/>
      <c r="G2850" s="34"/>
      <c r="H2850" s="34"/>
      <c r="I2850" s="34"/>
      <c r="J2850" s="34"/>
      <c r="K2850" s="34"/>
      <c r="L2850" s="34"/>
      <c r="M2850" s="34"/>
      <c r="N2850" s="34"/>
      <c r="O2850" s="34"/>
      <c r="P2850" s="34"/>
      <c r="Q2850" s="34"/>
      <c r="R2850" s="34"/>
      <c r="S2850" s="34"/>
    </row>
    <row r="2851" spans="1:19" outlineLevel="1">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210781.92233317695</v>
      </c>
    </row>
    <row r="2854" spans="1:19">
      <c r="A2854" s="35"/>
      <c r="B2854" s="5">
        <v>2021</v>
      </c>
      <c r="C2854" s="33"/>
      <c r="D2854" s="33"/>
      <c r="E2854" s="33"/>
      <c r="F2854" s="33"/>
      <c r="G2854" s="33"/>
      <c r="H2854" s="33"/>
      <c r="I2854" s="33"/>
      <c r="J2854" s="33"/>
      <c r="K2854" s="33"/>
      <c r="L2854" s="33"/>
      <c r="M2854" s="33"/>
      <c r="N2854" s="33"/>
      <c r="O2854" s="33"/>
      <c r="P2854" s="33"/>
      <c r="Q2854" s="33"/>
      <c r="R2854" s="34">
        <v>70740.12</v>
      </c>
      <c r="S2854" s="34">
        <v>70740.12</v>
      </c>
    </row>
    <row r="2855" spans="1:19">
      <c r="B2855" s="5">
        <v>2020</v>
      </c>
      <c r="C2855" s="33"/>
      <c r="D2855" s="33"/>
      <c r="E2855" s="33"/>
      <c r="F2855" s="33"/>
      <c r="G2855" s="33"/>
      <c r="H2855" s="33"/>
      <c r="I2855" s="33"/>
      <c r="J2855" s="33"/>
      <c r="K2855" s="33"/>
      <c r="L2855" s="33"/>
      <c r="M2855" s="33"/>
      <c r="N2855" s="33"/>
      <c r="O2855" s="33"/>
      <c r="P2855" s="33"/>
      <c r="Q2855" s="34">
        <v>21014.906648506665</v>
      </c>
      <c r="R2855" s="34">
        <v>21014.906648506665</v>
      </c>
      <c r="S2855" s="34">
        <v>21014.906648506665</v>
      </c>
    </row>
    <row r="2856" spans="1:19">
      <c r="A2856" s="37"/>
      <c r="B2856" s="5">
        <v>2019</v>
      </c>
      <c r="C2856" s="33"/>
      <c r="D2856" s="33"/>
      <c r="E2856" s="33"/>
      <c r="F2856" s="33"/>
      <c r="G2856" s="33"/>
      <c r="H2856" s="33"/>
      <c r="I2856" s="33"/>
      <c r="J2856" s="33"/>
      <c r="K2856" s="33"/>
      <c r="L2856" s="33"/>
      <c r="M2856" s="33"/>
      <c r="N2856" s="33"/>
      <c r="O2856" s="33"/>
      <c r="P2856" s="34">
        <v>190592</v>
      </c>
      <c r="Q2856" s="34">
        <v>190592</v>
      </c>
      <c r="R2856" s="34">
        <v>190592</v>
      </c>
      <c r="S2856" s="34">
        <v>190592</v>
      </c>
    </row>
    <row r="2857" spans="1:19">
      <c r="A2857" s="37"/>
      <c r="B2857" s="5">
        <v>2018</v>
      </c>
      <c r="C2857" s="33"/>
      <c r="D2857" s="33"/>
      <c r="E2857" s="33"/>
      <c r="F2857" s="33"/>
      <c r="G2857" s="33"/>
      <c r="H2857" s="33"/>
      <c r="I2857" s="33"/>
      <c r="J2857" s="33"/>
      <c r="K2857" s="33"/>
      <c r="L2857" s="33"/>
      <c r="M2857" s="33"/>
      <c r="N2857" s="33"/>
      <c r="O2857" s="34">
        <v>25440.060661542953</v>
      </c>
      <c r="P2857" s="34">
        <v>25440.060661542953</v>
      </c>
      <c r="Q2857" s="34">
        <v>25440.060661542953</v>
      </c>
      <c r="R2857" s="34">
        <v>25440.060661542953</v>
      </c>
      <c r="S2857" s="34">
        <v>25440.060661542953</v>
      </c>
    </row>
    <row r="2858" spans="1:19">
      <c r="A2858" s="37"/>
      <c r="B2858" s="5">
        <v>2017</v>
      </c>
      <c r="C2858" s="33"/>
      <c r="D2858" s="33"/>
      <c r="E2858" s="33"/>
      <c r="F2858" s="33"/>
      <c r="G2858" s="33"/>
      <c r="H2858" s="33"/>
      <c r="I2858" s="33"/>
      <c r="J2858" s="33"/>
      <c r="K2858" s="33"/>
      <c r="L2858" s="33"/>
      <c r="M2858" s="33"/>
      <c r="N2858" s="34">
        <v>227256.74179567251</v>
      </c>
      <c r="O2858" s="34">
        <v>227256.74179567251</v>
      </c>
      <c r="P2858" s="34">
        <v>227256.74179567251</v>
      </c>
      <c r="Q2858" s="34">
        <v>227256.74179567251</v>
      </c>
      <c r="R2858" s="34">
        <v>227329.66935596848</v>
      </c>
      <c r="S2858" s="34">
        <v>227329.66935596848</v>
      </c>
    </row>
    <row r="2859" spans="1:19">
      <c r="B2859" s="5">
        <v>2016</v>
      </c>
      <c r="C2859" s="33"/>
      <c r="D2859" s="33"/>
      <c r="E2859" s="33"/>
      <c r="F2859" s="33"/>
      <c r="G2859" s="33"/>
      <c r="H2859" s="33"/>
      <c r="I2859" s="33"/>
      <c r="J2859" s="33"/>
      <c r="K2859" s="33"/>
      <c r="L2859" s="33"/>
      <c r="M2859" s="34">
        <v>59774.461447691283</v>
      </c>
      <c r="N2859" s="34">
        <v>59774.461447691283</v>
      </c>
      <c r="O2859" s="34">
        <v>59774.461447691283</v>
      </c>
      <c r="P2859" s="34">
        <v>59774.461447691283</v>
      </c>
      <c r="Q2859" s="34">
        <v>59774.461447691283</v>
      </c>
      <c r="R2859" s="34">
        <v>59774.461447691283</v>
      </c>
      <c r="S2859" s="34">
        <v>59774.461447691283</v>
      </c>
    </row>
    <row r="2860" spans="1:19">
      <c r="B2860" s="5">
        <v>2015</v>
      </c>
      <c r="C2860" s="33"/>
      <c r="D2860" s="33"/>
      <c r="E2860" s="33"/>
      <c r="F2860" s="33"/>
      <c r="G2860" s="33"/>
      <c r="H2860" s="33"/>
      <c r="I2860" s="33"/>
      <c r="J2860" s="33"/>
      <c r="K2860" s="33"/>
      <c r="L2860" s="34">
        <v>179730.57121200001</v>
      </c>
      <c r="M2860" s="34">
        <v>179730.57121200001</v>
      </c>
      <c r="N2860" s="34">
        <v>179730.57121200001</v>
      </c>
      <c r="O2860" s="34">
        <v>179730.57121200001</v>
      </c>
      <c r="P2860" s="34">
        <v>179730.57121200001</v>
      </c>
      <c r="Q2860" s="34">
        <v>179730.57121200001</v>
      </c>
      <c r="R2860" s="34">
        <v>179730.57121200001</v>
      </c>
      <c r="S2860" s="34">
        <v>179730.57121200001</v>
      </c>
    </row>
    <row r="2861" spans="1:19">
      <c r="B2861" s="5">
        <v>2014</v>
      </c>
      <c r="C2861" s="33"/>
      <c r="D2861" s="33"/>
      <c r="E2861" s="33"/>
      <c r="F2861" s="33"/>
      <c r="G2861" s="33"/>
      <c r="H2861" s="33"/>
      <c r="I2861" s="33"/>
      <c r="J2861" s="33"/>
      <c r="K2861" s="34">
        <v>108812.26618400001</v>
      </c>
      <c r="L2861" s="34">
        <v>108812.26618400001</v>
      </c>
      <c r="M2861" s="34">
        <v>108812.26618400001</v>
      </c>
      <c r="N2861" s="34">
        <v>108812.26618400001</v>
      </c>
      <c r="O2861" s="34">
        <v>108812.26618400001</v>
      </c>
      <c r="P2861" s="34">
        <v>108812.26618400001</v>
      </c>
      <c r="Q2861" s="34">
        <v>108812.26618400001</v>
      </c>
      <c r="R2861" s="34">
        <v>108812.26618400001</v>
      </c>
      <c r="S2861" s="34">
        <v>108812.26618400001</v>
      </c>
    </row>
    <row r="2862" spans="1:19">
      <c r="B2862" s="5">
        <v>2013</v>
      </c>
      <c r="C2862" s="33"/>
      <c r="D2862" s="33"/>
      <c r="E2862" s="33"/>
      <c r="F2862" s="33"/>
      <c r="G2862" s="33"/>
      <c r="H2862" s="33"/>
      <c r="I2862" s="33"/>
      <c r="J2862" s="34">
        <v>108496.607343</v>
      </c>
      <c r="K2862" s="34">
        <v>108496.607343</v>
      </c>
      <c r="L2862" s="34">
        <v>108496.607343</v>
      </c>
      <c r="M2862" s="34">
        <v>108496.607343</v>
      </c>
      <c r="N2862" s="34">
        <v>108496.607343</v>
      </c>
      <c r="O2862" s="34">
        <v>108496.607343</v>
      </c>
      <c r="P2862" s="34">
        <v>108496.607343</v>
      </c>
      <c r="Q2862" s="34">
        <v>108496.607343</v>
      </c>
      <c r="R2862" s="34">
        <v>108496.607343</v>
      </c>
      <c r="S2862" s="34">
        <v>108496.607343</v>
      </c>
    </row>
    <row r="2863" spans="1:19">
      <c r="B2863" s="5">
        <v>2012</v>
      </c>
      <c r="C2863" s="33"/>
      <c r="D2863" s="33"/>
      <c r="E2863" s="33"/>
      <c r="F2863" s="33"/>
      <c r="G2863" s="33"/>
      <c r="H2863" s="33"/>
      <c r="I2863" s="34">
        <v>163420.45528199998</v>
      </c>
      <c r="J2863" s="34">
        <v>163420.45528199998</v>
      </c>
      <c r="K2863" s="34">
        <v>163420.45528199998</v>
      </c>
      <c r="L2863" s="34">
        <v>163420.45528199998</v>
      </c>
      <c r="M2863" s="34">
        <v>163420.45528199998</v>
      </c>
      <c r="N2863" s="34">
        <v>163420.45528199998</v>
      </c>
      <c r="O2863" s="34">
        <v>163420.45528199998</v>
      </c>
      <c r="P2863" s="34">
        <v>163420.45528199998</v>
      </c>
      <c r="Q2863" s="34">
        <v>163420.45528199998</v>
      </c>
      <c r="R2863" s="34">
        <v>163420.45528199998</v>
      </c>
      <c r="S2863" s="34">
        <v>163420.45528199998</v>
      </c>
    </row>
    <row r="2864" spans="1:19">
      <c r="B2864" s="5">
        <v>2011</v>
      </c>
      <c r="C2864" s="33"/>
      <c r="D2864" s="33"/>
      <c r="E2864" s="33"/>
      <c r="F2864" s="33"/>
      <c r="G2864" s="33"/>
      <c r="H2864" s="34"/>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c r="H2865" s="34"/>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c r="G2866" s="34"/>
      <c r="H2866" s="34"/>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163420.45528199998</v>
      </c>
      <c r="J2946" s="7">
        <f t="shared" ref="J2946" si="57">SUM(J2859:J2945)</f>
        <v>271917.06262499996</v>
      </c>
      <c r="K2946" s="7">
        <f>SUM(K2859:K2945)</f>
        <v>380729.32880899997</v>
      </c>
      <c r="L2946" s="7">
        <f t="shared" ref="L2946" si="58">SUM(L2859:L2945)</f>
        <v>560459.90002100007</v>
      </c>
      <c r="M2946" s="10">
        <f>SUM(M2859:M2945)</f>
        <v>620234.36146869126</v>
      </c>
      <c r="N2946" s="10">
        <f>SUM(N2854:N2945)</f>
        <v>847491.10326436372</v>
      </c>
      <c r="O2946" s="10">
        <f>SUM(O2854:O2945)</f>
        <v>872931.16392590688</v>
      </c>
      <c r="P2946" s="10">
        <f>SUM(P2854:P2945)</f>
        <v>1063523.1639259069</v>
      </c>
      <c r="Q2946" s="10">
        <f>SUM(Q2854:Q2945)</f>
        <v>1084538.0705744135</v>
      </c>
      <c r="R2946" s="10">
        <f>SUM(R2853:R2945)</f>
        <v>1155351.1181347093</v>
      </c>
      <c r="S2946" s="10">
        <f>SUM(S2853:S2945)</f>
        <v>1366133.040467886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452064.86</v>
      </c>
    </row>
    <row r="2949" spans="1:19">
      <c r="A2949" s="35"/>
      <c r="B2949" s="5">
        <v>2021</v>
      </c>
      <c r="C2949" s="33"/>
      <c r="D2949" s="33"/>
      <c r="E2949" s="33"/>
      <c r="F2949" s="33"/>
      <c r="G2949" s="33"/>
      <c r="H2949" s="33"/>
      <c r="I2949" s="33"/>
      <c r="J2949" s="33"/>
      <c r="K2949" s="33"/>
      <c r="L2949" s="33"/>
      <c r="M2949" s="33"/>
      <c r="N2949" s="33"/>
      <c r="O2949" s="33"/>
      <c r="P2949" s="33"/>
      <c r="Q2949" s="33"/>
      <c r="R2949" s="34">
        <v>433340.24</v>
      </c>
      <c r="S2949" s="34">
        <v>433340.24</v>
      </c>
    </row>
    <row r="2950" spans="1:19">
      <c r="B2950" s="5">
        <v>2020</v>
      </c>
      <c r="C2950" s="33"/>
      <c r="D2950" s="33"/>
      <c r="E2950" s="33"/>
      <c r="F2950" s="33"/>
      <c r="G2950" s="33"/>
      <c r="H2950" s="33"/>
      <c r="I2950" s="33"/>
      <c r="J2950" s="33"/>
      <c r="K2950" s="33"/>
      <c r="L2950" s="33"/>
      <c r="M2950" s="33"/>
      <c r="N2950" s="33"/>
      <c r="O2950" s="33"/>
      <c r="P2950" s="33"/>
      <c r="Q2950" s="34">
        <v>235092.18999999997</v>
      </c>
      <c r="R2950" s="34">
        <v>235092.18999999997</v>
      </c>
      <c r="S2950" s="34">
        <v>235092.18999999997</v>
      </c>
    </row>
    <row r="2951" spans="1:19">
      <c r="A2951" s="37"/>
      <c r="B2951" s="5">
        <v>2019</v>
      </c>
      <c r="C2951" s="33"/>
      <c r="D2951" s="33"/>
      <c r="E2951" s="33"/>
      <c r="F2951" s="33"/>
      <c r="G2951" s="33"/>
      <c r="H2951" s="33"/>
      <c r="I2951" s="33"/>
      <c r="J2951" s="33"/>
      <c r="K2951" s="33"/>
      <c r="L2951" s="33"/>
      <c r="M2951" s="33"/>
      <c r="N2951" s="33"/>
      <c r="O2951" s="33"/>
      <c r="P2951" s="34">
        <v>300476.76997837902</v>
      </c>
      <c r="Q2951" s="34">
        <v>300476.76997837902</v>
      </c>
      <c r="R2951" s="34">
        <v>300476.76997837902</v>
      </c>
      <c r="S2951" s="34">
        <v>300476.76997837902</v>
      </c>
    </row>
    <row r="2952" spans="1:19">
      <c r="A2952" s="37"/>
      <c r="B2952" s="5">
        <v>2018</v>
      </c>
      <c r="C2952" s="33"/>
      <c r="D2952" s="33"/>
      <c r="E2952" s="33"/>
      <c r="F2952" s="33"/>
      <c r="G2952" s="33"/>
      <c r="H2952" s="33"/>
      <c r="I2952" s="33"/>
      <c r="J2952" s="33"/>
      <c r="K2952" s="33"/>
      <c r="L2952" s="33"/>
      <c r="M2952" s="33"/>
      <c r="N2952" s="33"/>
      <c r="O2952" s="34">
        <v>466210.66396615613</v>
      </c>
      <c r="P2952" s="34">
        <v>466210.66396615613</v>
      </c>
      <c r="Q2952" s="34">
        <v>466210.66396615613</v>
      </c>
      <c r="R2952" s="34">
        <v>466210.66396615613</v>
      </c>
      <c r="S2952" s="34">
        <v>466210.66396615613</v>
      </c>
    </row>
    <row r="2953" spans="1:19">
      <c r="A2953" s="37"/>
      <c r="B2953" s="5">
        <v>2017</v>
      </c>
      <c r="C2953" s="33"/>
      <c r="D2953" s="33"/>
      <c r="E2953" s="33"/>
      <c r="F2953" s="33"/>
      <c r="G2953" s="33"/>
      <c r="H2953" s="33"/>
      <c r="I2953" s="33"/>
      <c r="J2953" s="33"/>
      <c r="K2953" s="33"/>
      <c r="L2953" s="33"/>
      <c r="M2953" s="33"/>
      <c r="N2953" s="34">
        <v>292582.12690375739</v>
      </c>
      <c r="O2953" s="34">
        <v>292582.12690375739</v>
      </c>
      <c r="P2953" s="34">
        <v>292582.12690375739</v>
      </c>
      <c r="Q2953" s="34">
        <v>292582.12690375739</v>
      </c>
      <c r="R2953" s="34">
        <v>292582.12690375739</v>
      </c>
      <c r="S2953" s="34">
        <v>292582.12690375739</v>
      </c>
    </row>
    <row r="2954" spans="1:19">
      <c r="B2954" s="5">
        <v>2016</v>
      </c>
      <c r="C2954" s="33"/>
      <c r="D2954" s="33"/>
      <c r="E2954" s="33"/>
      <c r="F2954" s="33"/>
      <c r="G2954" s="33"/>
      <c r="H2954" s="33"/>
      <c r="I2954" s="33"/>
      <c r="J2954" s="33"/>
      <c r="K2954" s="33"/>
      <c r="L2954" s="33"/>
      <c r="M2954" s="34">
        <v>551148.69999999995</v>
      </c>
      <c r="N2954" s="34">
        <v>551148.69999999995</v>
      </c>
      <c r="O2954" s="34">
        <v>651232.70667508594</v>
      </c>
      <c r="P2954" s="34">
        <v>651232.70667508594</v>
      </c>
      <c r="Q2954" s="34">
        <v>651232.70667508594</v>
      </c>
      <c r="R2954" s="34">
        <v>651232.70667508594</v>
      </c>
      <c r="S2954" s="34">
        <v>651232.70667508594</v>
      </c>
    </row>
    <row r="2955" spans="1:19">
      <c r="B2955" s="5">
        <v>2015</v>
      </c>
      <c r="C2955" s="33"/>
      <c r="D2955" s="33"/>
      <c r="E2955" s="33"/>
      <c r="F2955" s="33"/>
      <c r="G2955" s="33"/>
      <c r="H2955" s="33"/>
      <c r="I2955" s="33"/>
      <c r="J2955" s="33"/>
      <c r="K2955" s="33"/>
      <c r="L2955" s="34"/>
      <c r="M2955" s="34">
        <v>253266.01</v>
      </c>
      <c r="N2955" s="34">
        <v>253266.01</v>
      </c>
      <c r="O2955" s="34">
        <v>302824.8907302955</v>
      </c>
      <c r="P2955" s="34">
        <v>302824.8907302955</v>
      </c>
      <c r="Q2955" s="34">
        <v>302824.8907302955</v>
      </c>
      <c r="R2955" s="34">
        <v>302824.8907302955</v>
      </c>
      <c r="S2955" s="34">
        <v>302824.8907302955</v>
      </c>
    </row>
    <row r="2956" spans="1:19">
      <c r="B2956" s="5">
        <v>2014</v>
      </c>
      <c r="C2956" s="33"/>
      <c r="D2956" s="33"/>
      <c r="E2956" s="33"/>
      <c r="F2956" s="33"/>
      <c r="G2956" s="33"/>
      <c r="H2956" s="33"/>
      <c r="I2956" s="33"/>
      <c r="J2956" s="33"/>
      <c r="K2956" s="34">
        <v>73911.8</v>
      </c>
      <c r="L2956" s="34">
        <v>73911.8</v>
      </c>
      <c r="M2956" s="34">
        <v>73911.8</v>
      </c>
      <c r="N2956" s="34">
        <v>73911.8</v>
      </c>
      <c r="O2956" s="34">
        <v>73911.8</v>
      </c>
      <c r="P2956" s="34">
        <v>73911.8</v>
      </c>
      <c r="Q2956" s="34">
        <v>73911.8</v>
      </c>
      <c r="R2956" s="34">
        <v>73911.8</v>
      </c>
      <c r="S2956" s="34">
        <v>73911.8</v>
      </c>
    </row>
    <row r="2957" spans="1:19">
      <c r="B2957" s="5">
        <v>2013</v>
      </c>
      <c r="C2957" s="33"/>
      <c r="D2957" s="33"/>
      <c r="E2957" s="33"/>
      <c r="F2957" s="33"/>
      <c r="G2957" s="33"/>
      <c r="H2957" s="33"/>
      <c r="I2957" s="33"/>
      <c r="J2957" s="34">
        <v>59873.52</v>
      </c>
      <c r="K2957" s="34">
        <v>59873.52</v>
      </c>
      <c r="L2957" s="34">
        <v>59873.52</v>
      </c>
      <c r="M2957" s="34">
        <v>59873.52</v>
      </c>
      <c r="N2957" s="34">
        <v>59873.52</v>
      </c>
      <c r="O2957" s="34">
        <v>59873.52</v>
      </c>
      <c r="P2957" s="34">
        <v>59873.52</v>
      </c>
      <c r="Q2957" s="34">
        <v>59873.52</v>
      </c>
      <c r="R2957" s="34">
        <v>59873.52</v>
      </c>
      <c r="S2957" s="34">
        <v>59873.52</v>
      </c>
    </row>
    <row r="2958" spans="1:19">
      <c r="B2958" s="5">
        <v>2012</v>
      </c>
      <c r="C2958" s="33"/>
      <c r="D2958" s="33"/>
      <c r="E2958" s="33"/>
      <c r="F2958" s="33"/>
      <c r="G2958" s="33"/>
      <c r="H2958" s="33"/>
      <c r="I2958" s="34">
        <v>150990.27999999997</v>
      </c>
      <c r="J2958" s="34">
        <v>150990.27999999997</v>
      </c>
      <c r="K2958" s="34">
        <v>150990.27999999997</v>
      </c>
      <c r="L2958" s="34">
        <v>150990.27999999997</v>
      </c>
      <c r="M2958" s="34">
        <v>150990.27999999997</v>
      </c>
      <c r="N2958" s="34">
        <v>150990.27999999997</v>
      </c>
      <c r="O2958" s="34">
        <v>150990.27999999997</v>
      </c>
      <c r="P2958" s="34">
        <v>150990.27999999997</v>
      </c>
      <c r="Q2958" s="34">
        <v>150990.27999999997</v>
      </c>
      <c r="R2958" s="34">
        <v>150990.27999999997</v>
      </c>
      <c r="S2958" s="34">
        <v>150990.27999999997</v>
      </c>
    </row>
    <row r="2959" spans="1:19">
      <c r="B2959" s="5">
        <v>2011</v>
      </c>
      <c r="C2959" s="33"/>
      <c r="D2959" s="33"/>
      <c r="E2959" s="33"/>
      <c r="F2959" s="33"/>
      <c r="G2959" s="33"/>
      <c r="H2959" s="34">
        <v>74601.13</v>
      </c>
      <c r="I2959" s="34">
        <v>74601.13</v>
      </c>
      <c r="J2959" s="34">
        <v>74601.13</v>
      </c>
      <c r="K2959" s="34">
        <v>74601.13</v>
      </c>
      <c r="L2959" s="34">
        <v>74601.13</v>
      </c>
      <c r="M2959" s="34">
        <v>74601.13</v>
      </c>
      <c r="N2959" s="34">
        <v>74601.13</v>
      </c>
      <c r="O2959" s="34">
        <v>74601.13</v>
      </c>
      <c r="P2959" s="34">
        <v>74601.13</v>
      </c>
      <c r="Q2959" s="34">
        <v>74601.13</v>
      </c>
      <c r="R2959" s="34">
        <v>74601.13</v>
      </c>
      <c r="S2959" s="34">
        <v>74601.13</v>
      </c>
    </row>
    <row r="2960" spans="1:19">
      <c r="B2960" s="5">
        <v>2010</v>
      </c>
      <c r="C2960" s="33"/>
      <c r="D2960" s="33"/>
      <c r="E2960" s="33"/>
      <c r="F2960" s="33"/>
      <c r="G2960" s="34">
        <v>246308.65</v>
      </c>
      <c r="H2960" s="34">
        <v>246308.65</v>
      </c>
      <c r="I2960" s="34">
        <v>246308.65</v>
      </c>
      <c r="J2960" s="34">
        <v>246308.65</v>
      </c>
      <c r="K2960" s="34">
        <v>246308.65</v>
      </c>
      <c r="L2960" s="34">
        <v>246308.65</v>
      </c>
      <c r="M2960" s="34">
        <v>246308.65</v>
      </c>
      <c r="N2960" s="34">
        <v>246308.65</v>
      </c>
      <c r="O2960" s="34">
        <v>246308.65</v>
      </c>
      <c r="P2960" s="34">
        <v>246308.65</v>
      </c>
      <c r="Q2960" s="34">
        <v>246308.65</v>
      </c>
      <c r="R2960" s="34">
        <v>246308.65</v>
      </c>
      <c r="S2960" s="34">
        <v>246308.65</v>
      </c>
    </row>
    <row r="2961" spans="2:19">
      <c r="B2961" s="5">
        <v>2009</v>
      </c>
      <c r="C2961" s="33"/>
      <c r="D2961" s="33"/>
      <c r="E2961" s="33"/>
      <c r="F2961" s="34">
        <v>271933.78999999998</v>
      </c>
      <c r="G2961" s="34">
        <v>271933.78999999998</v>
      </c>
      <c r="H2961" s="34">
        <v>271933.78999999998</v>
      </c>
      <c r="I2961" s="34">
        <v>271933.78999999998</v>
      </c>
      <c r="J2961" s="34">
        <v>271933.78999999998</v>
      </c>
      <c r="K2961" s="34">
        <v>271933.78999999998</v>
      </c>
      <c r="L2961" s="34">
        <v>271933.78999999998</v>
      </c>
      <c r="M2961" s="34">
        <v>271933.78999999998</v>
      </c>
      <c r="N2961" s="34">
        <v>271933.78999999998</v>
      </c>
      <c r="O2961" s="34">
        <v>271933.78999999998</v>
      </c>
      <c r="P2961" s="34">
        <v>271933.78999999998</v>
      </c>
      <c r="Q2961" s="34">
        <v>271933.78999999998</v>
      </c>
      <c r="R2961" s="34">
        <v>271933.78999999998</v>
      </c>
      <c r="S2961" s="34">
        <v>271933.78999999998</v>
      </c>
    </row>
    <row r="2962" spans="2:19">
      <c r="B2962" s="5">
        <v>2008</v>
      </c>
      <c r="C2962" s="33"/>
      <c r="D2962" s="33"/>
      <c r="E2962" s="34">
        <v>91341.26</v>
      </c>
      <c r="F2962" s="34">
        <v>91341.26</v>
      </c>
      <c r="G2962" s="34">
        <v>91341.26</v>
      </c>
      <c r="H2962" s="34">
        <v>91341.26</v>
      </c>
      <c r="I2962" s="34">
        <v>91341.26</v>
      </c>
      <c r="J2962" s="34">
        <v>91341.26</v>
      </c>
      <c r="K2962" s="34">
        <v>91341.26</v>
      </c>
      <c r="L2962" s="34">
        <v>91341.26</v>
      </c>
      <c r="M2962" s="34">
        <v>91341.26</v>
      </c>
      <c r="N2962" s="34">
        <v>91341.26</v>
      </c>
      <c r="O2962" s="34">
        <v>91341.26</v>
      </c>
      <c r="P2962" s="34">
        <v>91341.26</v>
      </c>
      <c r="Q2962" s="34">
        <v>91341.26</v>
      </c>
      <c r="R2962" s="34">
        <v>91341.26</v>
      </c>
      <c r="S2962" s="34">
        <v>91341.26</v>
      </c>
    </row>
    <row r="2963" spans="2:19">
      <c r="B2963" s="5">
        <v>2007</v>
      </c>
      <c r="C2963" s="33"/>
      <c r="D2963" s="34">
        <v>174643.65</v>
      </c>
      <c r="E2963" s="34">
        <v>174643.65</v>
      </c>
      <c r="F2963" s="34">
        <v>174643.65</v>
      </c>
      <c r="G2963" s="34">
        <v>174643.65</v>
      </c>
      <c r="H2963" s="34">
        <v>174643.65</v>
      </c>
      <c r="I2963" s="34">
        <v>174643.65</v>
      </c>
      <c r="J2963" s="34">
        <v>174643.65</v>
      </c>
      <c r="K2963" s="34">
        <v>174643.65</v>
      </c>
      <c r="L2963" s="34">
        <v>174643.65</v>
      </c>
      <c r="M2963" s="34">
        <v>174643.65</v>
      </c>
      <c r="N2963" s="34">
        <v>174643.65</v>
      </c>
      <c r="O2963" s="34">
        <v>174643.65</v>
      </c>
      <c r="P2963" s="34">
        <v>174643.65</v>
      </c>
      <c r="Q2963" s="34">
        <v>174643.65</v>
      </c>
      <c r="R2963" s="34">
        <v>174643.65</v>
      </c>
      <c r="S2963" s="34">
        <v>174643.65</v>
      </c>
    </row>
    <row r="2964" spans="2:19">
      <c r="B2964" s="5">
        <v>2006</v>
      </c>
      <c r="C2964" s="34">
        <v>187804.26</v>
      </c>
      <c r="D2964" s="34">
        <v>187804.26</v>
      </c>
      <c r="E2964" s="34">
        <v>187804.26</v>
      </c>
      <c r="F2964" s="34">
        <v>187804.26</v>
      </c>
      <c r="G2964" s="34">
        <v>187804.26</v>
      </c>
      <c r="H2964" s="34">
        <v>187804.26</v>
      </c>
      <c r="I2964" s="34">
        <v>187804.26</v>
      </c>
      <c r="J2964" s="34">
        <v>187804.26</v>
      </c>
      <c r="K2964" s="34">
        <v>187804.26</v>
      </c>
      <c r="L2964" s="34">
        <v>187804.26</v>
      </c>
      <c r="M2964" s="34">
        <v>187804.26</v>
      </c>
      <c r="N2964" s="34">
        <v>187804.26</v>
      </c>
      <c r="O2964" s="34">
        <v>187804.26</v>
      </c>
      <c r="P2964" s="34">
        <v>187804.26</v>
      </c>
      <c r="Q2964" s="34">
        <v>187804.26</v>
      </c>
      <c r="R2964" s="34">
        <v>187804.26</v>
      </c>
      <c r="S2964" s="34">
        <v>187804.26</v>
      </c>
    </row>
    <row r="2965" spans="2:19">
      <c r="B2965" s="5">
        <v>2005</v>
      </c>
      <c r="C2965" s="34">
        <v>184548.17</v>
      </c>
      <c r="D2965" s="34">
        <v>184548.17</v>
      </c>
      <c r="E2965" s="34">
        <v>184548.17</v>
      </c>
      <c r="F2965" s="34">
        <v>184548.17</v>
      </c>
      <c r="G2965" s="34">
        <v>184548.17</v>
      </c>
      <c r="H2965" s="34">
        <v>184548.17</v>
      </c>
      <c r="I2965" s="34">
        <v>184548.17</v>
      </c>
      <c r="J2965" s="34">
        <v>184548.17</v>
      </c>
      <c r="K2965" s="34">
        <v>184548.17</v>
      </c>
      <c r="L2965" s="34">
        <v>184548.17</v>
      </c>
      <c r="M2965" s="34">
        <v>184548.17</v>
      </c>
      <c r="N2965" s="34">
        <v>184548.17</v>
      </c>
      <c r="O2965" s="34">
        <v>184548.17</v>
      </c>
      <c r="P2965" s="34">
        <v>184548.17</v>
      </c>
      <c r="Q2965" s="34">
        <v>184548.17</v>
      </c>
      <c r="R2965" s="34">
        <v>184548.17</v>
      </c>
      <c r="S2965" s="34">
        <v>184548.17</v>
      </c>
    </row>
    <row r="2966" spans="2:19">
      <c r="B2966" s="5">
        <v>2004</v>
      </c>
      <c r="C2966" s="34">
        <v>146665.78</v>
      </c>
      <c r="D2966" s="34">
        <v>146665.78</v>
      </c>
      <c r="E2966" s="34">
        <v>146665.78</v>
      </c>
      <c r="F2966" s="34">
        <v>146665.78</v>
      </c>
      <c r="G2966" s="34">
        <v>146665.78</v>
      </c>
      <c r="H2966" s="34">
        <v>146665.78</v>
      </c>
      <c r="I2966" s="34">
        <v>146665.78</v>
      </c>
      <c r="J2966" s="34">
        <v>146665.78</v>
      </c>
      <c r="K2966" s="34">
        <v>146665.78</v>
      </c>
      <c r="L2966" s="34">
        <v>146665.78</v>
      </c>
      <c r="M2966" s="34">
        <v>146665.78</v>
      </c>
      <c r="N2966" s="34">
        <v>146665.78</v>
      </c>
      <c r="O2966" s="34">
        <v>146665.78</v>
      </c>
      <c r="P2966" s="34">
        <v>146665.78</v>
      </c>
      <c r="Q2966" s="34">
        <v>146665.78</v>
      </c>
      <c r="R2966" s="34">
        <v>146665.78</v>
      </c>
      <c r="S2966" s="34">
        <v>146665.78</v>
      </c>
    </row>
    <row r="2967" spans="2:19">
      <c r="B2967" s="5">
        <v>2003</v>
      </c>
      <c r="C2967" s="34">
        <v>184865.22</v>
      </c>
      <c r="D2967" s="34">
        <v>184865.22</v>
      </c>
      <c r="E2967" s="34">
        <v>184865.22</v>
      </c>
      <c r="F2967" s="34">
        <v>184865.22</v>
      </c>
      <c r="G2967" s="34">
        <v>184865.22</v>
      </c>
      <c r="H2967" s="34">
        <v>184865.22</v>
      </c>
      <c r="I2967" s="34">
        <v>184865.22</v>
      </c>
      <c r="J2967" s="34">
        <v>184865.22</v>
      </c>
      <c r="K2967" s="34">
        <v>184865.22</v>
      </c>
      <c r="L2967" s="34">
        <v>184865.22</v>
      </c>
      <c r="M2967" s="34">
        <v>184865.22</v>
      </c>
      <c r="N2967" s="34">
        <v>184865.22</v>
      </c>
      <c r="O2967" s="34">
        <v>184865.22</v>
      </c>
      <c r="P2967" s="34">
        <v>184865.22</v>
      </c>
      <c r="Q2967" s="34">
        <v>184865.22</v>
      </c>
      <c r="R2967" s="34">
        <v>184865.22</v>
      </c>
      <c r="S2967" s="34">
        <v>184865.22</v>
      </c>
    </row>
    <row r="2968" spans="2:19">
      <c r="B2968" s="5">
        <v>2002</v>
      </c>
      <c r="C2968" s="34">
        <v>238005.75</v>
      </c>
      <c r="D2968" s="34">
        <v>238005.75</v>
      </c>
      <c r="E2968" s="34">
        <v>238005.75</v>
      </c>
      <c r="F2968" s="34">
        <v>238005.75</v>
      </c>
      <c r="G2968" s="34">
        <v>238005.75</v>
      </c>
      <c r="H2968" s="34">
        <v>238005.75</v>
      </c>
      <c r="I2968" s="34">
        <v>238005.75</v>
      </c>
      <c r="J2968" s="34">
        <v>238005.75</v>
      </c>
      <c r="K2968" s="34">
        <v>238005.75</v>
      </c>
      <c r="L2968" s="34">
        <v>238005.75</v>
      </c>
      <c r="M2968" s="34">
        <v>238005.75</v>
      </c>
      <c r="N2968" s="34">
        <v>238005.75</v>
      </c>
      <c r="O2968" s="34">
        <v>238005.75</v>
      </c>
      <c r="P2968" s="34">
        <v>238005.75</v>
      </c>
      <c r="Q2968" s="34">
        <v>238005.75</v>
      </c>
      <c r="R2968" s="34">
        <v>238005.75</v>
      </c>
      <c r="S2968" s="34">
        <v>238005.75</v>
      </c>
    </row>
    <row r="2969" spans="2:19">
      <c r="B2969" s="5">
        <v>2001</v>
      </c>
      <c r="C2969" s="34">
        <v>99047.45</v>
      </c>
      <c r="D2969" s="34">
        <v>99047.45</v>
      </c>
      <c r="E2969" s="34">
        <v>99047.45</v>
      </c>
      <c r="F2969" s="34">
        <v>99047.45</v>
      </c>
      <c r="G2969" s="34">
        <v>99047.45</v>
      </c>
      <c r="H2969" s="34">
        <v>99047.45</v>
      </c>
      <c r="I2969" s="34">
        <v>99047.45</v>
      </c>
      <c r="J2969" s="34">
        <v>99047.45</v>
      </c>
      <c r="K2969" s="34">
        <v>99047.45</v>
      </c>
      <c r="L2969" s="34">
        <v>99047.45</v>
      </c>
      <c r="M2969" s="34">
        <v>99047.45</v>
      </c>
      <c r="N2969" s="34">
        <v>99047.45</v>
      </c>
      <c r="O2969" s="34">
        <v>99047.45</v>
      </c>
      <c r="P2969" s="34">
        <v>99047.45</v>
      </c>
      <c r="Q2969" s="34">
        <v>99047.45</v>
      </c>
      <c r="R2969" s="34">
        <v>99047.45</v>
      </c>
      <c r="S2969" s="34">
        <v>99047.45</v>
      </c>
    </row>
    <row r="2970" spans="2:19">
      <c r="B2970" s="5">
        <v>2000</v>
      </c>
      <c r="C2970" s="34">
        <v>271061.49</v>
      </c>
      <c r="D2970" s="34">
        <v>271061.49</v>
      </c>
      <c r="E2970" s="34">
        <v>271061.49</v>
      </c>
      <c r="F2970" s="34">
        <v>271061.49</v>
      </c>
      <c r="G2970" s="34">
        <v>271061.49</v>
      </c>
      <c r="H2970" s="34">
        <v>271061.49</v>
      </c>
      <c r="I2970" s="34">
        <v>271061.49</v>
      </c>
      <c r="J2970" s="34">
        <v>271061.49</v>
      </c>
      <c r="K2970" s="34">
        <v>271061.49</v>
      </c>
      <c r="L2970" s="34">
        <v>271061.49</v>
      </c>
      <c r="M2970" s="34">
        <v>271061.49</v>
      </c>
      <c r="N2970" s="34">
        <v>271061.49</v>
      </c>
      <c r="O2970" s="34">
        <v>271061.49</v>
      </c>
      <c r="P2970" s="34">
        <v>271061.49</v>
      </c>
      <c r="Q2970" s="34">
        <v>271061.49</v>
      </c>
      <c r="R2970" s="34">
        <v>271061.49</v>
      </c>
      <c r="S2970" s="34">
        <v>271061.49</v>
      </c>
    </row>
    <row r="2971" spans="2:19">
      <c r="B2971" s="5">
        <v>1999</v>
      </c>
      <c r="C2971" s="34">
        <v>207220.97</v>
      </c>
      <c r="D2971" s="34">
        <v>207220.97</v>
      </c>
      <c r="E2971" s="34">
        <v>207220.97</v>
      </c>
      <c r="F2971" s="34">
        <v>207220.97</v>
      </c>
      <c r="G2971" s="34">
        <v>207220.97</v>
      </c>
      <c r="H2971" s="34">
        <v>207220.97</v>
      </c>
      <c r="I2971" s="34">
        <v>207220.97</v>
      </c>
      <c r="J2971" s="34">
        <v>207220.97</v>
      </c>
      <c r="K2971" s="34">
        <v>207220.97</v>
      </c>
      <c r="L2971" s="34">
        <v>207220.97</v>
      </c>
      <c r="M2971" s="34">
        <v>207220.97</v>
      </c>
      <c r="N2971" s="34">
        <v>207220.97</v>
      </c>
      <c r="O2971" s="34">
        <v>207220.97</v>
      </c>
      <c r="P2971" s="34">
        <v>207220.97</v>
      </c>
      <c r="Q2971" s="34">
        <v>207220.97</v>
      </c>
      <c r="R2971" s="34">
        <v>207220.97</v>
      </c>
      <c r="S2971" s="34">
        <v>207220.97</v>
      </c>
    </row>
    <row r="2972" spans="2:19">
      <c r="B2972" s="5">
        <v>1998</v>
      </c>
      <c r="C2972" s="34">
        <v>167035.6</v>
      </c>
      <c r="D2972" s="34">
        <v>167035.6</v>
      </c>
      <c r="E2972" s="34">
        <v>167035.6</v>
      </c>
      <c r="F2972" s="34">
        <v>167035.6</v>
      </c>
      <c r="G2972" s="34">
        <v>167035.6</v>
      </c>
      <c r="H2972" s="34">
        <v>167035.6</v>
      </c>
      <c r="I2972" s="34">
        <v>167035.6</v>
      </c>
      <c r="J2972" s="34">
        <v>167035.6</v>
      </c>
      <c r="K2972" s="34">
        <v>167035.6</v>
      </c>
      <c r="L2972" s="34">
        <v>167035.6</v>
      </c>
      <c r="M2972" s="34">
        <v>167035.6</v>
      </c>
      <c r="N2972" s="34">
        <v>167035.6</v>
      </c>
      <c r="O2972" s="34">
        <v>167035.6</v>
      </c>
      <c r="P2972" s="34">
        <v>167035.6</v>
      </c>
      <c r="Q2972" s="34">
        <v>167035.6</v>
      </c>
      <c r="R2972" s="34">
        <v>167035.6</v>
      </c>
      <c r="S2972" s="34">
        <v>167035.6</v>
      </c>
    </row>
    <row r="2973" spans="2:19">
      <c r="B2973" s="5">
        <v>1997</v>
      </c>
      <c r="C2973" s="34">
        <v>218626.55</v>
      </c>
      <c r="D2973" s="34">
        <v>218626.55</v>
      </c>
      <c r="E2973" s="34">
        <v>218626.55</v>
      </c>
      <c r="F2973" s="34">
        <v>218626.55</v>
      </c>
      <c r="G2973" s="34">
        <v>218626.55</v>
      </c>
      <c r="H2973" s="34">
        <v>218626.55</v>
      </c>
      <c r="I2973" s="34">
        <v>218626.55</v>
      </c>
      <c r="J2973" s="34">
        <v>218626.55</v>
      </c>
      <c r="K2973" s="34">
        <v>218626.55</v>
      </c>
      <c r="L2973" s="34">
        <v>218626.55</v>
      </c>
      <c r="M2973" s="34">
        <v>218626.55</v>
      </c>
      <c r="N2973" s="34">
        <v>218626.55</v>
      </c>
      <c r="O2973" s="34">
        <v>218626.55</v>
      </c>
      <c r="P2973" s="34">
        <v>218626.55</v>
      </c>
      <c r="Q2973" s="34">
        <v>218626.55</v>
      </c>
      <c r="R2973" s="34">
        <v>218626.55</v>
      </c>
      <c r="S2973" s="34">
        <v>218626.55</v>
      </c>
    </row>
    <row r="2974" spans="2:19">
      <c r="B2974" s="5">
        <v>1996</v>
      </c>
      <c r="C2974" s="34">
        <v>99274.35</v>
      </c>
      <c r="D2974" s="34">
        <v>99274.35</v>
      </c>
      <c r="E2974" s="34">
        <v>99274.35</v>
      </c>
      <c r="F2974" s="34">
        <v>99274.35</v>
      </c>
      <c r="G2974" s="34">
        <v>99274.35</v>
      </c>
      <c r="H2974" s="34">
        <v>99274.35</v>
      </c>
      <c r="I2974" s="34">
        <v>99274.35</v>
      </c>
      <c r="J2974" s="34">
        <v>99274.35</v>
      </c>
      <c r="K2974" s="34">
        <v>99274.35</v>
      </c>
      <c r="L2974" s="34">
        <v>99274.35</v>
      </c>
      <c r="M2974" s="34">
        <v>99274.35</v>
      </c>
      <c r="N2974" s="34">
        <v>99274.35</v>
      </c>
      <c r="O2974" s="34">
        <v>99274.35</v>
      </c>
      <c r="P2974" s="34">
        <v>99274.35</v>
      </c>
      <c r="Q2974" s="34">
        <v>99274.35</v>
      </c>
      <c r="R2974" s="34">
        <v>99274.35</v>
      </c>
      <c r="S2974" s="34">
        <v>99274.35</v>
      </c>
    </row>
    <row r="2975" spans="2:19">
      <c r="B2975" s="5">
        <v>1995</v>
      </c>
      <c r="C2975" s="34">
        <v>1098419.6000000001</v>
      </c>
      <c r="D2975" s="34">
        <v>1098419.6000000001</v>
      </c>
      <c r="E2975" s="34">
        <v>1098419.6000000001</v>
      </c>
      <c r="F2975" s="34">
        <v>1098419.6000000001</v>
      </c>
      <c r="G2975" s="34">
        <v>1098419.6000000001</v>
      </c>
      <c r="H2975" s="34">
        <v>1098419.6000000001</v>
      </c>
      <c r="I2975" s="34">
        <v>1098419.6000000001</v>
      </c>
      <c r="J2975" s="34">
        <v>1098419.6000000001</v>
      </c>
      <c r="K2975" s="34">
        <v>1098419.6000000001</v>
      </c>
      <c r="L2975" s="34">
        <v>1098419.6000000001</v>
      </c>
      <c r="M2975" s="34">
        <v>1098419.6000000001</v>
      </c>
      <c r="N2975" s="34">
        <v>1098419.6000000001</v>
      </c>
      <c r="O2975" s="34">
        <v>1098419.6000000001</v>
      </c>
      <c r="P2975" s="34">
        <v>1098419.6000000001</v>
      </c>
      <c r="Q2975" s="34">
        <v>1098419.6000000001</v>
      </c>
      <c r="R2975" s="34">
        <v>1098419.6000000001</v>
      </c>
      <c r="S2975" s="34">
        <v>1098419.6000000001</v>
      </c>
    </row>
    <row r="2976" spans="2:19">
      <c r="B2976" s="5">
        <v>1994</v>
      </c>
      <c r="C2976" s="34">
        <v>32141</v>
      </c>
      <c r="D2976" s="34">
        <v>32141</v>
      </c>
      <c r="E2976" s="34">
        <v>32141</v>
      </c>
      <c r="F2976" s="34">
        <v>32141</v>
      </c>
      <c r="G2976" s="34">
        <v>32141</v>
      </c>
      <c r="H2976" s="34">
        <v>32141</v>
      </c>
      <c r="I2976" s="34">
        <v>32141</v>
      </c>
      <c r="J2976" s="34">
        <v>32141</v>
      </c>
      <c r="K2976" s="34">
        <v>32141</v>
      </c>
      <c r="L2976" s="34">
        <v>32141</v>
      </c>
      <c r="M2976" s="34">
        <v>32141</v>
      </c>
      <c r="N2976" s="34">
        <v>32141</v>
      </c>
      <c r="O2976" s="34">
        <v>32141</v>
      </c>
      <c r="P2976" s="34">
        <v>32141</v>
      </c>
      <c r="Q2976" s="34">
        <v>32141</v>
      </c>
      <c r="R2976" s="34">
        <v>32141</v>
      </c>
      <c r="S2976" s="34">
        <v>32141</v>
      </c>
    </row>
    <row r="2977" spans="2:19">
      <c r="B2977" s="5">
        <v>1993</v>
      </c>
      <c r="C2977" s="34">
        <v>26890.41</v>
      </c>
      <c r="D2977" s="34">
        <v>26890.41</v>
      </c>
      <c r="E2977" s="34">
        <v>26890.41</v>
      </c>
      <c r="F2977" s="34">
        <v>26890.41</v>
      </c>
      <c r="G2977" s="34">
        <v>26890.41</v>
      </c>
      <c r="H2977" s="34">
        <v>26890.41</v>
      </c>
      <c r="I2977" s="34">
        <v>26890.41</v>
      </c>
      <c r="J2977" s="34">
        <v>26890.41</v>
      </c>
      <c r="K2977" s="34">
        <v>26890.41</v>
      </c>
      <c r="L2977" s="34">
        <v>26890.41</v>
      </c>
      <c r="M2977" s="34">
        <v>26890.41</v>
      </c>
      <c r="N2977" s="34">
        <v>26890.41</v>
      </c>
      <c r="O2977" s="34">
        <v>26890.41</v>
      </c>
      <c r="P2977" s="34">
        <v>26890.41</v>
      </c>
      <c r="Q2977" s="34">
        <v>26890.41</v>
      </c>
      <c r="R2977" s="34">
        <v>26890.41</v>
      </c>
      <c r="S2977" s="34">
        <v>26890.41</v>
      </c>
    </row>
    <row r="2978" spans="2:19">
      <c r="B2978" s="5">
        <v>1992</v>
      </c>
      <c r="C2978" s="34">
        <v>56726.86</v>
      </c>
      <c r="D2978" s="34">
        <v>56726.86</v>
      </c>
      <c r="E2978" s="34">
        <v>56726.86</v>
      </c>
      <c r="F2978" s="34">
        <v>56726.86</v>
      </c>
      <c r="G2978" s="34">
        <v>56726.86</v>
      </c>
      <c r="H2978" s="34">
        <v>56726.86</v>
      </c>
      <c r="I2978" s="34">
        <v>56726.86</v>
      </c>
      <c r="J2978" s="34">
        <v>56726.86</v>
      </c>
      <c r="K2978" s="34">
        <v>56726.86</v>
      </c>
      <c r="L2978" s="34">
        <v>56726.86</v>
      </c>
      <c r="M2978" s="34">
        <v>56726.86</v>
      </c>
      <c r="N2978" s="34">
        <v>56726.86</v>
      </c>
      <c r="O2978" s="34">
        <v>56726.86</v>
      </c>
      <c r="P2978" s="34">
        <v>56726.86</v>
      </c>
      <c r="Q2978" s="34">
        <v>56726.86</v>
      </c>
      <c r="R2978" s="34">
        <v>56726.86</v>
      </c>
      <c r="S2978" s="34">
        <v>56726.86</v>
      </c>
    </row>
    <row r="2979" spans="2:19">
      <c r="B2979" s="5">
        <v>1991</v>
      </c>
      <c r="C2979" s="34">
        <v>36526.74</v>
      </c>
      <c r="D2979" s="34">
        <v>36526.74</v>
      </c>
      <c r="E2979" s="34">
        <v>36526.74</v>
      </c>
      <c r="F2979" s="34">
        <v>36526.74</v>
      </c>
      <c r="G2979" s="34">
        <v>36526.74</v>
      </c>
      <c r="H2979" s="34">
        <v>36526.74</v>
      </c>
      <c r="I2979" s="34">
        <v>36526.74</v>
      </c>
      <c r="J2979" s="34">
        <v>36526.74</v>
      </c>
      <c r="K2979" s="34">
        <v>36526.74</v>
      </c>
      <c r="L2979" s="34">
        <v>36526.74</v>
      </c>
      <c r="M2979" s="34">
        <v>36526.74</v>
      </c>
      <c r="N2979" s="34">
        <v>36526.74</v>
      </c>
      <c r="O2979" s="34">
        <v>36526.74</v>
      </c>
      <c r="P2979" s="34">
        <v>36526.74</v>
      </c>
      <c r="Q2979" s="34">
        <v>36526.74</v>
      </c>
      <c r="R2979" s="34">
        <v>36526.74</v>
      </c>
      <c r="S2979" s="34">
        <v>36526.74</v>
      </c>
    </row>
    <row r="2980" spans="2:19">
      <c r="B2980" s="5">
        <v>1990</v>
      </c>
      <c r="C2980" s="34">
        <v>100417.88</v>
      </c>
      <c r="D2980" s="34">
        <v>100417.88</v>
      </c>
      <c r="E2980" s="34">
        <v>100417.88</v>
      </c>
      <c r="F2980" s="34">
        <v>100417.88</v>
      </c>
      <c r="G2980" s="34">
        <v>100417.88</v>
      </c>
      <c r="H2980" s="34">
        <v>100417.88</v>
      </c>
      <c r="I2980" s="34">
        <v>100417.88</v>
      </c>
      <c r="J2980" s="34">
        <v>100417.88</v>
      </c>
      <c r="K2980" s="34">
        <v>100417.88</v>
      </c>
      <c r="L2980" s="34">
        <v>100417.88</v>
      </c>
      <c r="M2980" s="34">
        <v>100417.88</v>
      </c>
      <c r="N2980" s="34">
        <v>100417.88</v>
      </c>
      <c r="O2980" s="34">
        <v>100417.88</v>
      </c>
      <c r="P2980" s="34">
        <v>100417.88</v>
      </c>
      <c r="Q2980" s="34">
        <v>100417.88</v>
      </c>
      <c r="R2980" s="34">
        <v>100417.88</v>
      </c>
      <c r="S2980" s="34">
        <v>100417.88</v>
      </c>
    </row>
    <row r="2981" spans="2:19">
      <c r="B2981" s="5">
        <v>1989</v>
      </c>
      <c r="C2981" s="34">
        <v>96692.56</v>
      </c>
      <c r="D2981" s="34">
        <v>96692.56</v>
      </c>
      <c r="E2981" s="34">
        <v>96692.56</v>
      </c>
      <c r="F2981" s="34">
        <v>96692.56</v>
      </c>
      <c r="G2981" s="34">
        <v>96692.56</v>
      </c>
      <c r="H2981" s="34">
        <v>96692.56</v>
      </c>
      <c r="I2981" s="34">
        <v>96692.56</v>
      </c>
      <c r="J2981" s="34">
        <v>96692.56</v>
      </c>
      <c r="K2981" s="34">
        <v>96692.56</v>
      </c>
      <c r="L2981" s="34">
        <v>96692.56</v>
      </c>
      <c r="M2981" s="34">
        <v>96692.56</v>
      </c>
      <c r="N2981" s="34">
        <v>96692.56</v>
      </c>
      <c r="O2981" s="34">
        <v>96692.56</v>
      </c>
      <c r="P2981" s="34">
        <v>96692.56</v>
      </c>
      <c r="Q2981" s="34">
        <v>96692.56</v>
      </c>
      <c r="R2981" s="34">
        <v>96692.56</v>
      </c>
      <c r="S2981" s="34">
        <v>96692.56</v>
      </c>
    </row>
    <row r="2982" spans="2:19">
      <c r="B2982" s="5">
        <v>1988</v>
      </c>
      <c r="C2982" s="34">
        <v>123648.27</v>
      </c>
      <c r="D2982" s="34">
        <v>123648.27</v>
      </c>
      <c r="E2982" s="34">
        <v>123648.27</v>
      </c>
      <c r="F2982" s="34">
        <v>123648.27</v>
      </c>
      <c r="G2982" s="34">
        <v>123648.27</v>
      </c>
      <c r="H2982" s="34">
        <v>123648.27</v>
      </c>
      <c r="I2982" s="34">
        <v>123648.27</v>
      </c>
      <c r="J2982" s="34">
        <v>123648.27</v>
      </c>
      <c r="K2982" s="34">
        <v>123648.27</v>
      </c>
      <c r="L2982" s="34">
        <v>123648.27</v>
      </c>
      <c r="M2982" s="34">
        <v>123648.27</v>
      </c>
      <c r="N2982" s="34">
        <v>123648.27</v>
      </c>
      <c r="O2982" s="34">
        <v>123648.27</v>
      </c>
      <c r="P2982" s="34">
        <v>123648.27</v>
      </c>
      <c r="Q2982" s="34">
        <v>123648.27</v>
      </c>
      <c r="R2982" s="34">
        <v>123648.27</v>
      </c>
      <c r="S2982" s="34">
        <v>123648.27</v>
      </c>
    </row>
    <row r="2983" spans="2:19">
      <c r="B2983" s="5">
        <v>1987</v>
      </c>
      <c r="C2983" s="34">
        <v>118816.05</v>
      </c>
      <c r="D2983" s="34">
        <v>118816.05</v>
      </c>
      <c r="E2983" s="34">
        <v>118816.05</v>
      </c>
      <c r="F2983" s="34">
        <v>118816.05</v>
      </c>
      <c r="G2983" s="34">
        <v>118816.05</v>
      </c>
      <c r="H2983" s="34">
        <v>118816.05</v>
      </c>
      <c r="I2983" s="34">
        <v>118816.05</v>
      </c>
      <c r="J2983" s="34">
        <v>118816.05</v>
      </c>
      <c r="K2983" s="34">
        <v>118816.05</v>
      </c>
      <c r="L2983" s="34">
        <v>118816.05</v>
      </c>
      <c r="M2983" s="34">
        <v>118816.05</v>
      </c>
      <c r="N2983" s="34">
        <v>118816.05</v>
      </c>
      <c r="O2983" s="34">
        <v>118816.05</v>
      </c>
      <c r="P2983" s="34">
        <v>118816.05</v>
      </c>
      <c r="Q2983" s="34">
        <v>118816.05</v>
      </c>
      <c r="R2983" s="34">
        <v>118816.05</v>
      </c>
      <c r="S2983" s="34">
        <v>118816.05</v>
      </c>
    </row>
    <row r="2984" spans="2:19">
      <c r="B2984" s="5">
        <v>1986</v>
      </c>
      <c r="C2984" s="34">
        <v>159016.89000000001</v>
      </c>
      <c r="D2984" s="34">
        <v>159016.89000000001</v>
      </c>
      <c r="E2984" s="34">
        <v>159016.89000000001</v>
      </c>
      <c r="F2984" s="34">
        <v>159016.89000000001</v>
      </c>
      <c r="G2984" s="34">
        <v>159016.89000000001</v>
      </c>
      <c r="H2984" s="34">
        <v>159016.89000000001</v>
      </c>
      <c r="I2984" s="34">
        <v>159016.89000000001</v>
      </c>
      <c r="J2984" s="34">
        <v>159016.89000000001</v>
      </c>
      <c r="K2984" s="34">
        <v>159016.89000000001</v>
      </c>
      <c r="L2984" s="34">
        <v>159016.89000000001</v>
      </c>
      <c r="M2984" s="34">
        <v>159016.89000000001</v>
      </c>
      <c r="N2984" s="34">
        <v>159016.89000000001</v>
      </c>
      <c r="O2984" s="34">
        <v>159016.89000000001</v>
      </c>
      <c r="P2984" s="34">
        <v>159016.89000000001</v>
      </c>
      <c r="Q2984" s="34">
        <v>159016.89000000001</v>
      </c>
      <c r="R2984" s="34">
        <v>159016.89000000001</v>
      </c>
      <c r="S2984" s="34">
        <v>159016.89000000001</v>
      </c>
    </row>
    <row r="2985" spans="2:19">
      <c r="B2985" s="5">
        <v>1985</v>
      </c>
      <c r="C2985" s="34">
        <v>115312.26</v>
      </c>
      <c r="D2985" s="34">
        <v>115312.26</v>
      </c>
      <c r="E2985" s="34">
        <v>115312.26</v>
      </c>
      <c r="F2985" s="34">
        <v>115312.26</v>
      </c>
      <c r="G2985" s="34">
        <v>115312.26</v>
      </c>
      <c r="H2985" s="34">
        <v>115312.26</v>
      </c>
      <c r="I2985" s="34">
        <v>115312.26</v>
      </c>
      <c r="J2985" s="34">
        <v>115312.26</v>
      </c>
      <c r="K2985" s="34">
        <v>115312.26</v>
      </c>
      <c r="L2985" s="34">
        <v>115312.26</v>
      </c>
      <c r="M2985" s="34">
        <v>115312.26</v>
      </c>
      <c r="N2985" s="34">
        <v>115312.26</v>
      </c>
      <c r="O2985" s="34">
        <v>115312.26</v>
      </c>
      <c r="P2985" s="34">
        <v>115312.26</v>
      </c>
      <c r="Q2985" s="34">
        <v>115312.26</v>
      </c>
      <c r="R2985" s="34">
        <v>115312.26</v>
      </c>
      <c r="S2985" s="34">
        <v>115312.26</v>
      </c>
    </row>
    <row r="2986" spans="2:19">
      <c r="B2986" s="5">
        <v>1984</v>
      </c>
      <c r="C2986" s="34">
        <v>115173.61</v>
      </c>
      <c r="D2986" s="34">
        <v>115173.61</v>
      </c>
      <c r="E2986" s="34">
        <v>115173.61</v>
      </c>
      <c r="F2986" s="34">
        <v>115173.61</v>
      </c>
      <c r="G2986" s="34">
        <v>115173.61</v>
      </c>
      <c r="H2986" s="34">
        <v>115173.61</v>
      </c>
      <c r="I2986" s="34">
        <v>115173.61</v>
      </c>
      <c r="J2986" s="34">
        <v>115173.61</v>
      </c>
      <c r="K2986" s="34">
        <v>115173.61</v>
      </c>
      <c r="L2986" s="34">
        <v>115173.61</v>
      </c>
      <c r="M2986" s="34">
        <v>115173.61</v>
      </c>
      <c r="N2986" s="34">
        <v>115173.61</v>
      </c>
      <c r="O2986" s="34">
        <v>115173.61</v>
      </c>
      <c r="P2986" s="34">
        <v>115173.61</v>
      </c>
      <c r="Q2986" s="34">
        <v>115173.61</v>
      </c>
      <c r="R2986" s="34">
        <v>115173.61</v>
      </c>
      <c r="S2986" s="34">
        <v>115173.61</v>
      </c>
    </row>
    <row r="2987" spans="2:19">
      <c r="B2987" s="5">
        <v>1983</v>
      </c>
      <c r="C2987" s="34">
        <v>90530.22</v>
      </c>
      <c r="D2987" s="34">
        <v>90530.22</v>
      </c>
      <c r="E2987" s="34">
        <v>90530.22</v>
      </c>
      <c r="F2987" s="34">
        <v>90530.22</v>
      </c>
      <c r="G2987" s="34">
        <v>90530.22</v>
      </c>
      <c r="H2987" s="34">
        <v>90530.22</v>
      </c>
      <c r="I2987" s="34">
        <v>90530.22</v>
      </c>
      <c r="J2987" s="34">
        <v>90530.22</v>
      </c>
      <c r="K2987" s="34">
        <v>90530.22</v>
      </c>
      <c r="L2987" s="34">
        <v>90530.22</v>
      </c>
      <c r="M2987" s="34">
        <v>90530.22</v>
      </c>
      <c r="N2987" s="34">
        <v>90530.22</v>
      </c>
      <c r="O2987" s="34">
        <v>90530.22</v>
      </c>
      <c r="P2987" s="34">
        <v>90530.22</v>
      </c>
      <c r="Q2987" s="34">
        <v>90530.22</v>
      </c>
      <c r="R2987" s="34">
        <v>90530.22</v>
      </c>
      <c r="S2987" s="34">
        <v>90530.22</v>
      </c>
    </row>
    <row r="2988" spans="2:19">
      <c r="B2988" s="5">
        <v>1982</v>
      </c>
      <c r="C2988" s="34">
        <v>143528.82999999999</v>
      </c>
      <c r="D2988" s="34">
        <v>143528.82999999999</v>
      </c>
      <c r="E2988" s="34">
        <v>143528.82999999999</v>
      </c>
      <c r="F2988" s="34">
        <v>143528.82999999999</v>
      </c>
      <c r="G2988" s="34">
        <v>143528.82999999999</v>
      </c>
      <c r="H2988" s="34">
        <v>143528.82999999999</v>
      </c>
      <c r="I2988" s="34">
        <v>143528.82999999999</v>
      </c>
      <c r="J2988" s="34">
        <v>143528.82999999999</v>
      </c>
      <c r="K2988" s="34">
        <v>143528.82999999999</v>
      </c>
      <c r="L2988" s="34">
        <v>143528.82999999999</v>
      </c>
      <c r="M2988" s="34">
        <v>143528.82999999999</v>
      </c>
      <c r="N2988" s="34">
        <v>143528.82999999999</v>
      </c>
      <c r="O2988" s="34">
        <v>143528.82999999999</v>
      </c>
      <c r="P2988" s="34">
        <v>143528.82999999999</v>
      </c>
      <c r="Q2988" s="34">
        <v>143528.82999999999</v>
      </c>
      <c r="R2988" s="34">
        <v>143528.82999999999</v>
      </c>
      <c r="S2988" s="34">
        <v>143528.82999999999</v>
      </c>
    </row>
    <row r="2989" spans="2:19">
      <c r="B2989" s="5">
        <v>1981</v>
      </c>
      <c r="C2989" s="34">
        <v>107315.05</v>
      </c>
      <c r="D2989" s="34">
        <v>107315.05</v>
      </c>
      <c r="E2989" s="34">
        <v>107315.05</v>
      </c>
      <c r="F2989" s="34">
        <v>107315.05</v>
      </c>
      <c r="G2989" s="34">
        <v>107315.05</v>
      </c>
      <c r="H2989" s="34">
        <v>107315.05</v>
      </c>
      <c r="I2989" s="34">
        <v>107315.05</v>
      </c>
      <c r="J2989" s="34">
        <v>107315.05</v>
      </c>
      <c r="K2989" s="34">
        <v>107315.05</v>
      </c>
      <c r="L2989" s="34">
        <v>107315.05</v>
      </c>
      <c r="M2989" s="34">
        <v>107315.05</v>
      </c>
      <c r="N2989" s="34">
        <v>107315.05</v>
      </c>
      <c r="O2989" s="34">
        <v>107315.05</v>
      </c>
      <c r="P2989" s="34">
        <v>107315.05</v>
      </c>
      <c r="Q2989" s="34">
        <v>107315.05</v>
      </c>
      <c r="R2989" s="34">
        <v>107315.05</v>
      </c>
      <c r="S2989" s="34">
        <v>107315.05</v>
      </c>
    </row>
    <row r="2990" spans="2:19">
      <c r="B2990" s="5">
        <v>1980</v>
      </c>
      <c r="C2990" s="34">
        <v>141372.14000000001</v>
      </c>
      <c r="D2990" s="34">
        <v>141372.14000000001</v>
      </c>
      <c r="E2990" s="34">
        <v>141372.14000000001</v>
      </c>
      <c r="F2990" s="34">
        <v>141372.14000000001</v>
      </c>
      <c r="G2990" s="34">
        <v>141372.14000000001</v>
      </c>
      <c r="H2990" s="34">
        <v>141372.14000000001</v>
      </c>
      <c r="I2990" s="34">
        <v>141372.14000000001</v>
      </c>
      <c r="J2990" s="34">
        <v>141372.14000000001</v>
      </c>
      <c r="K2990" s="34">
        <v>141372.14000000001</v>
      </c>
      <c r="L2990" s="34">
        <v>141372.14000000001</v>
      </c>
      <c r="M2990" s="34">
        <v>141372.14000000001</v>
      </c>
      <c r="N2990" s="34">
        <v>141372.14000000001</v>
      </c>
      <c r="O2990" s="34">
        <v>141372.14000000001</v>
      </c>
      <c r="P2990" s="34">
        <v>141372.14000000001</v>
      </c>
      <c r="Q2990" s="34">
        <v>141372.14000000001</v>
      </c>
      <c r="R2990" s="34">
        <v>141372.14000000001</v>
      </c>
      <c r="S2990" s="34">
        <v>141372.14000000001</v>
      </c>
    </row>
    <row r="2991" spans="2:19">
      <c r="B2991" s="5">
        <v>1979</v>
      </c>
      <c r="C2991" s="34">
        <v>83548.67</v>
      </c>
      <c r="D2991" s="34">
        <v>83548.67</v>
      </c>
      <c r="E2991" s="34">
        <v>83548.67</v>
      </c>
      <c r="F2991" s="34">
        <v>83548.67</v>
      </c>
      <c r="G2991" s="34">
        <v>83548.67</v>
      </c>
      <c r="H2991" s="34">
        <v>83548.67</v>
      </c>
      <c r="I2991" s="34">
        <v>83548.67</v>
      </c>
      <c r="J2991" s="34">
        <v>83548.67</v>
      </c>
      <c r="K2991" s="34">
        <v>83548.67</v>
      </c>
      <c r="L2991" s="34">
        <v>83548.67</v>
      </c>
      <c r="M2991" s="34">
        <v>83548.67</v>
      </c>
      <c r="N2991" s="34">
        <v>83548.67</v>
      </c>
      <c r="O2991" s="34">
        <v>83548.67</v>
      </c>
      <c r="P2991" s="34">
        <v>83548.67</v>
      </c>
      <c r="Q2991" s="34">
        <v>83548.67</v>
      </c>
      <c r="R2991" s="34">
        <v>83548.67</v>
      </c>
      <c r="S2991" s="34">
        <v>83548.67</v>
      </c>
    </row>
    <row r="2992" spans="2:19">
      <c r="B2992" s="5">
        <v>1978</v>
      </c>
      <c r="C2992" s="34">
        <v>60316</v>
      </c>
      <c r="D2992" s="34">
        <v>60316</v>
      </c>
      <c r="E2992" s="34">
        <v>60316</v>
      </c>
      <c r="F2992" s="34">
        <v>60316</v>
      </c>
      <c r="G2992" s="34">
        <v>60316</v>
      </c>
      <c r="H2992" s="34">
        <v>60316</v>
      </c>
      <c r="I2992" s="34">
        <v>60316</v>
      </c>
      <c r="J2992" s="34">
        <v>60316</v>
      </c>
      <c r="K2992" s="34">
        <v>60316</v>
      </c>
      <c r="L2992" s="34">
        <v>60316</v>
      </c>
      <c r="M2992" s="34">
        <v>60316</v>
      </c>
      <c r="N2992" s="34">
        <v>60316</v>
      </c>
      <c r="O2992" s="34">
        <v>60316</v>
      </c>
      <c r="P2992" s="34">
        <v>60316</v>
      </c>
      <c r="Q2992" s="34">
        <v>60316</v>
      </c>
      <c r="R2992" s="34">
        <v>60316</v>
      </c>
      <c r="S2992" s="34">
        <v>60316</v>
      </c>
    </row>
    <row r="2993" spans="2:19">
      <c r="B2993" s="5">
        <v>1977</v>
      </c>
      <c r="C2993" s="34">
        <v>59629.52</v>
      </c>
      <c r="D2993" s="34">
        <v>59629.52</v>
      </c>
      <c r="E2993" s="34">
        <v>59629.52</v>
      </c>
      <c r="F2993" s="34">
        <v>59629.52</v>
      </c>
      <c r="G2993" s="34">
        <v>59629.52</v>
      </c>
      <c r="H2993" s="34">
        <v>59629.52</v>
      </c>
      <c r="I2993" s="34">
        <v>59629.52</v>
      </c>
      <c r="J2993" s="34">
        <v>59629.52</v>
      </c>
      <c r="K2993" s="34">
        <v>59629.52</v>
      </c>
      <c r="L2993" s="34">
        <v>59629.52</v>
      </c>
      <c r="M2993" s="34">
        <v>59629.52</v>
      </c>
      <c r="N2993" s="34">
        <v>59629.52</v>
      </c>
      <c r="O2993" s="34">
        <v>59629.52</v>
      </c>
      <c r="P2993" s="34">
        <v>59629.52</v>
      </c>
      <c r="Q2993" s="34">
        <v>59629.52</v>
      </c>
      <c r="R2993" s="34">
        <v>59629.52</v>
      </c>
      <c r="S2993" s="34">
        <v>59629.52</v>
      </c>
    </row>
    <row r="2994" spans="2:19">
      <c r="B2994" s="5">
        <v>1976</v>
      </c>
      <c r="C2994" s="34">
        <v>49265.02</v>
      </c>
      <c r="D2994" s="34">
        <v>49265.02</v>
      </c>
      <c r="E2994" s="34">
        <v>49265.02</v>
      </c>
      <c r="F2994" s="34">
        <v>49265.02</v>
      </c>
      <c r="G2994" s="34">
        <v>49265.02</v>
      </c>
      <c r="H2994" s="34">
        <v>49265.02</v>
      </c>
      <c r="I2994" s="34">
        <v>49265.02</v>
      </c>
      <c r="J2994" s="34">
        <v>49265.02</v>
      </c>
      <c r="K2994" s="34">
        <v>49265.02</v>
      </c>
      <c r="L2994" s="34">
        <v>49265.02</v>
      </c>
      <c r="M2994" s="34">
        <v>49265.02</v>
      </c>
      <c r="N2994" s="34">
        <v>49265.02</v>
      </c>
      <c r="O2994" s="34">
        <v>49265.02</v>
      </c>
      <c r="P2994" s="34">
        <v>49265.02</v>
      </c>
      <c r="Q2994" s="34">
        <v>49265.02</v>
      </c>
      <c r="R2994" s="34">
        <v>49265.02</v>
      </c>
      <c r="S2994" s="34">
        <v>49265.02</v>
      </c>
    </row>
    <row r="2995" spans="2:19">
      <c r="B2995" s="5">
        <v>1975</v>
      </c>
      <c r="C2995" s="34">
        <v>28765.08</v>
      </c>
      <c r="D2995" s="34">
        <v>28765.08</v>
      </c>
      <c r="E2995" s="34">
        <v>28765.08</v>
      </c>
      <c r="F2995" s="34">
        <v>28765.08</v>
      </c>
      <c r="G2995" s="34">
        <v>28765.08</v>
      </c>
      <c r="H2995" s="34">
        <v>28765.08</v>
      </c>
      <c r="I2995" s="34">
        <v>28765.08</v>
      </c>
      <c r="J2995" s="34">
        <v>28765.08</v>
      </c>
      <c r="K2995" s="34">
        <v>28765.08</v>
      </c>
      <c r="L2995" s="34">
        <v>28765.08</v>
      </c>
      <c r="M2995" s="34">
        <v>28765.08</v>
      </c>
      <c r="N2995" s="34">
        <v>28765.08</v>
      </c>
      <c r="O2995" s="34">
        <v>28765.08</v>
      </c>
      <c r="P2995" s="34">
        <v>28765.08</v>
      </c>
      <c r="Q2995" s="34">
        <v>28765.08</v>
      </c>
      <c r="R2995" s="34">
        <v>28765.08</v>
      </c>
      <c r="S2995" s="34">
        <v>28765.08</v>
      </c>
    </row>
    <row r="2996" spans="2:19">
      <c r="B2996" s="5">
        <v>1974</v>
      </c>
      <c r="C2996" s="34">
        <v>54758.34</v>
      </c>
      <c r="D2996" s="34">
        <v>54758.34</v>
      </c>
      <c r="E2996" s="34">
        <v>54758.34</v>
      </c>
      <c r="F2996" s="34">
        <v>54758.34</v>
      </c>
      <c r="G2996" s="34">
        <v>54758.34</v>
      </c>
      <c r="H2996" s="34">
        <v>54758.34</v>
      </c>
      <c r="I2996" s="34">
        <v>54758.34</v>
      </c>
      <c r="J2996" s="34">
        <v>54758.34</v>
      </c>
      <c r="K2996" s="34">
        <v>54758.34</v>
      </c>
      <c r="L2996" s="34">
        <v>54758.34</v>
      </c>
      <c r="M2996" s="34">
        <v>54758.34</v>
      </c>
      <c r="N2996" s="34">
        <v>54758.34</v>
      </c>
      <c r="O2996" s="34">
        <v>54758.34</v>
      </c>
      <c r="P2996" s="34">
        <v>54758.34</v>
      </c>
      <c r="Q2996" s="34">
        <v>54758.34</v>
      </c>
      <c r="R2996" s="34">
        <v>54758.34</v>
      </c>
      <c r="S2996" s="34">
        <v>54758.34</v>
      </c>
    </row>
    <row r="2997" spans="2:19">
      <c r="B2997" s="5">
        <v>1973</v>
      </c>
      <c r="C2997" s="34">
        <v>44354.57</v>
      </c>
      <c r="D2997" s="34">
        <v>44354.57</v>
      </c>
      <c r="E2997" s="34">
        <v>44354.57</v>
      </c>
      <c r="F2997" s="34">
        <v>44354.57</v>
      </c>
      <c r="G2997" s="34">
        <v>44354.57</v>
      </c>
      <c r="H2997" s="34">
        <v>44354.57</v>
      </c>
      <c r="I2997" s="34">
        <v>44354.57</v>
      </c>
      <c r="J2997" s="34">
        <v>44354.57</v>
      </c>
      <c r="K2997" s="34">
        <v>44354.57</v>
      </c>
      <c r="L2997" s="34">
        <v>44354.57</v>
      </c>
      <c r="M2997" s="34">
        <v>44354.57</v>
      </c>
      <c r="N2997" s="34">
        <v>44354.57</v>
      </c>
      <c r="O2997" s="34">
        <v>44354.57</v>
      </c>
      <c r="P2997" s="34">
        <v>44354.57</v>
      </c>
      <c r="Q2997" s="34">
        <v>44354.57</v>
      </c>
      <c r="R2997" s="34">
        <v>44354.57</v>
      </c>
      <c r="S2997" s="34">
        <v>44354.57</v>
      </c>
    </row>
    <row r="2998" spans="2:19">
      <c r="B2998" s="5">
        <v>1972</v>
      </c>
      <c r="C2998" s="34">
        <v>45993.26</v>
      </c>
      <c r="D2998" s="34">
        <v>45993.26</v>
      </c>
      <c r="E2998" s="34">
        <v>45993.26</v>
      </c>
      <c r="F2998" s="34">
        <v>45993.26</v>
      </c>
      <c r="G2998" s="34">
        <v>45993.26</v>
      </c>
      <c r="H2998" s="34">
        <v>45993.26</v>
      </c>
      <c r="I2998" s="34">
        <v>45993.26</v>
      </c>
      <c r="J2998" s="34">
        <v>45993.26</v>
      </c>
      <c r="K2998" s="34">
        <v>45993.26</v>
      </c>
      <c r="L2998" s="34">
        <v>45993.26</v>
      </c>
      <c r="M2998" s="34">
        <v>45993.26</v>
      </c>
      <c r="N2998" s="34">
        <v>45993.26</v>
      </c>
      <c r="O2998" s="34">
        <v>45993.26</v>
      </c>
      <c r="P2998" s="34">
        <v>45993.26</v>
      </c>
      <c r="Q2998" s="34">
        <v>45993.26</v>
      </c>
      <c r="R2998" s="34">
        <v>45993.26</v>
      </c>
      <c r="S2998" s="34">
        <v>45993.26</v>
      </c>
    </row>
    <row r="2999" spans="2:19">
      <c r="B2999" s="5">
        <v>1971</v>
      </c>
      <c r="C2999" s="34">
        <v>93758.48</v>
      </c>
      <c r="D2999" s="34">
        <v>93758.48</v>
      </c>
      <c r="E2999" s="34">
        <v>93758.48</v>
      </c>
      <c r="F2999" s="34">
        <v>93758.48</v>
      </c>
      <c r="G2999" s="34">
        <v>93758.48</v>
      </c>
      <c r="H2999" s="34">
        <v>93758.48</v>
      </c>
      <c r="I2999" s="34">
        <v>93758.48</v>
      </c>
      <c r="J2999" s="34">
        <v>93758.48</v>
      </c>
      <c r="K2999" s="34">
        <v>93758.48</v>
      </c>
      <c r="L2999" s="34">
        <v>93758.48</v>
      </c>
      <c r="M2999" s="34">
        <v>93758.48</v>
      </c>
      <c r="N2999" s="34">
        <v>93758.48</v>
      </c>
      <c r="O2999" s="34">
        <v>93758.48</v>
      </c>
      <c r="P2999" s="34">
        <v>93758.48</v>
      </c>
      <c r="Q2999" s="34">
        <v>93758.48</v>
      </c>
      <c r="R2999" s="34">
        <v>93758.48</v>
      </c>
      <c r="S2999" s="34">
        <v>93758.48</v>
      </c>
    </row>
    <row r="3000" spans="2:19">
      <c r="B3000" s="5">
        <v>1970</v>
      </c>
      <c r="C3000" s="34">
        <v>48081.83</v>
      </c>
      <c r="D3000" s="34">
        <v>48081.83</v>
      </c>
      <c r="E3000" s="34">
        <v>48081.83</v>
      </c>
      <c r="F3000" s="34">
        <v>48081.83</v>
      </c>
      <c r="G3000" s="34">
        <v>48081.83</v>
      </c>
      <c r="H3000" s="34">
        <v>48081.83</v>
      </c>
      <c r="I3000" s="34">
        <v>48081.83</v>
      </c>
      <c r="J3000" s="34">
        <v>48081.83</v>
      </c>
      <c r="K3000" s="34">
        <v>48081.83</v>
      </c>
      <c r="L3000" s="34">
        <v>48081.83</v>
      </c>
      <c r="M3000" s="34">
        <v>48081.83</v>
      </c>
      <c r="N3000" s="34">
        <v>48081.83</v>
      </c>
      <c r="O3000" s="34">
        <v>48081.83</v>
      </c>
      <c r="P3000" s="34">
        <v>48081.83</v>
      </c>
      <c r="Q3000" s="34">
        <v>48081.83</v>
      </c>
      <c r="R3000" s="34">
        <v>48081.83</v>
      </c>
      <c r="S3000" s="34">
        <v>48081.83</v>
      </c>
    </row>
    <row r="3001" spans="2:19">
      <c r="B3001" s="5">
        <v>1969</v>
      </c>
      <c r="C3001" s="34">
        <v>38183.279999999999</v>
      </c>
      <c r="D3001" s="34">
        <v>38183.279999999999</v>
      </c>
      <c r="E3001" s="34">
        <v>38183.279999999999</v>
      </c>
      <c r="F3001" s="34">
        <v>38183.279999999999</v>
      </c>
      <c r="G3001" s="34">
        <v>38183.279999999999</v>
      </c>
      <c r="H3001" s="34">
        <v>38183.279999999999</v>
      </c>
      <c r="I3001" s="34">
        <v>38183.279999999999</v>
      </c>
      <c r="J3001" s="34">
        <v>38183.279999999999</v>
      </c>
      <c r="K3001" s="34">
        <v>38183.279999999999</v>
      </c>
      <c r="L3001" s="34">
        <v>38183.279999999999</v>
      </c>
      <c r="M3001" s="34">
        <v>38183.279999999999</v>
      </c>
      <c r="N3001" s="34">
        <v>38183.279999999999</v>
      </c>
      <c r="O3001" s="34">
        <v>38183.279999999999</v>
      </c>
      <c r="P3001" s="34">
        <v>38183.279999999999</v>
      </c>
      <c r="Q3001" s="34">
        <v>38183.279999999999</v>
      </c>
      <c r="R3001" s="34">
        <v>38183.279999999999</v>
      </c>
      <c r="S3001" s="34">
        <v>38183.279999999999</v>
      </c>
    </row>
    <row r="3002" spans="2:19">
      <c r="B3002" s="5">
        <v>1968</v>
      </c>
      <c r="C3002" s="34">
        <v>10109.77</v>
      </c>
      <c r="D3002" s="34">
        <v>10109.77</v>
      </c>
      <c r="E3002" s="34">
        <v>10109.77</v>
      </c>
      <c r="F3002" s="34">
        <v>10109.77</v>
      </c>
      <c r="G3002" s="34">
        <v>10109.77</v>
      </c>
      <c r="H3002" s="34">
        <v>10109.77</v>
      </c>
      <c r="I3002" s="34">
        <v>10109.77</v>
      </c>
      <c r="J3002" s="34">
        <v>10109.77</v>
      </c>
      <c r="K3002" s="34">
        <v>10109.77</v>
      </c>
      <c r="L3002" s="34">
        <v>10109.77</v>
      </c>
      <c r="M3002" s="34">
        <v>10109.77</v>
      </c>
      <c r="N3002" s="34">
        <v>10109.77</v>
      </c>
      <c r="O3002" s="34">
        <v>10109.77</v>
      </c>
      <c r="P3002" s="34">
        <v>10109.77</v>
      </c>
      <c r="Q3002" s="34">
        <v>10109.77</v>
      </c>
      <c r="R3002" s="34">
        <v>10109.77</v>
      </c>
      <c r="S3002" s="34">
        <v>10109.77</v>
      </c>
    </row>
    <row r="3003" spans="2:19">
      <c r="B3003" s="5">
        <v>1967</v>
      </c>
      <c r="C3003" s="34">
        <v>22543.37</v>
      </c>
      <c r="D3003" s="34">
        <v>22543.37</v>
      </c>
      <c r="E3003" s="34">
        <v>22543.37</v>
      </c>
      <c r="F3003" s="34">
        <v>22543.37</v>
      </c>
      <c r="G3003" s="34">
        <v>22543.37</v>
      </c>
      <c r="H3003" s="34">
        <v>22543.37</v>
      </c>
      <c r="I3003" s="34">
        <v>22543.37</v>
      </c>
      <c r="J3003" s="34">
        <v>22543.37</v>
      </c>
      <c r="K3003" s="34">
        <v>22543.37</v>
      </c>
      <c r="L3003" s="34">
        <v>22543.37</v>
      </c>
      <c r="M3003" s="34">
        <v>22543.37</v>
      </c>
      <c r="N3003" s="34">
        <v>22543.37</v>
      </c>
      <c r="O3003" s="34">
        <v>22543.37</v>
      </c>
      <c r="P3003" s="34">
        <v>22543.37</v>
      </c>
      <c r="Q3003" s="34">
        <v>22543.37</v>
      </c>
      <c r="R3003" s="34">
        <v>22543.37</v>
      </c>
      <c r="S3003" s="34">
        <v>22543.37</v>
      </c>
    </row>
    <row r="3004" spans="2:19">
      <c r="B3004" s="5">
        <v>1966</v>
      </c>
      <c r="C3004" s="34">
        <v>39544.85</v>
      </c>
      <c r="D3004" s="34">
        <v>39544.85</v>
      </c>
      <c r="E3004" s="34">
        <v>39544.85</v>
      </c>
      <c r="F3004" s="34">
        <v>39544.85</v>
      </c>
      <c r="G3004" s="34">
        <v>39544.85</v>
      </c>
      <c r="H3004" s="34">
        <v>39544.85</v>
      </c>
      <c r="I3004" s="34">
        <v>39544.85</v>
      </c>
      <c r="J3004" s="34">
        <v>39544.85</v>
      </c>
      <c r="K3004" s="34">
        <v>39544.85</v>
      </c>
      <c r="L3004" s="34">
        <v>39544.85</v>
      </c>
      <c r="M3004" s="34">
        <v>39544.85</v>
      </c>
      <c r="N3004" s="34">
        <v>39544.85</v>
      </c>
      <c r="O3004" s="34">
        <v>39544.85</v>
      </c>
      <c r="P3004" s="34">
        <v>39544.85</v>
      </c>
      <c r="Q3004" s="34">
        <v>39544.85</v>
      </c>
      <c r="R3004" s="34">
        <v>39544.85</v>
      </c>
      <c r="S3004" s="34">
        <v>39544.85</v>
      </c>
    </row>
    <row r="3005" spans="2:19">
      <c r="B3005" s="5">
        <v>1965</v>
      </c>
      <c r="C3005" s="34">
        <v>33660.639999999999</v>
      </c>
      <c r="D3005" s="34">
        <v>33660.639999999999</v>
      </c>
      <c r="E3005" s="34">
        <v>33660.639999999999</v>
      </c>
      <c r="F3005" s="34">
        <v>33660.639999999999</v>
      </c>
      <c r="G3005" s="34">
        <v>33660.639999999999</v>
      </c>
      <c r="H3005" s="34">
        <v>33660.639999999999</v>
      </c>
      <c r="I3005" s="34">
        <v>33660.639999999999</v>
      </c>
      <c r="J3005" s="34">
        <v>33660.639999999999</v>
      </c>
      <c r="K3005" s="34">
        <v>33660.639999999999</v>
      </c>
      <c r="L3005" s="34">
        <v>33660.639999999999</v>
      </c>
      <c r="M3005" s="34">
        <v>33660.639999999999</v>
      </c>
      <c r="N3005" s="34">
        <v>33660.639999999999</v>
      </c>
      <c r="O3005" s="34">
        <v>33660.639999999999</v>
      </c>
      <c r="P3005" s="34">
        <v>33660.639999999999</v>
      </c>
      <c r="Q3005" s="34">
        <v>33660.639999999999</v>
      </c>
      <c r="R3005" s="34">
        <v>33660.639999999999</v>
      </c>
      <c r="S3005" s="34">
        <v>33660.639999999999</v>
      </c>
    </row>
    <row r="3006" spans="2:19">
      <c r="B3006" s="5">
        <v>1964</v>
      </c>
      <c r="C3006" s="34">
        <v>9078</v>
      </c>
      <c r="D3006" s="34">
        <v>9078</v>
      </c>
      <c r="E3006" s="34">
        <v>9078</v>
      </c>
      <c r="F3006" s="34">
        <v>9078</v>
      </c>
      <c r="G3006" s="34">
        <v>9078</v>
      </c>
      <c r="H3006" s="34">
        <v>9078</v>
      </c>
      <c r="I3006" s="34">
        <v>9078</v>
      </c>
      <c r="J3006" s="34">
        <v>9078</v>
      </c>
      <c r="K3006" s="34">
        <v>9078</v>
      </c>
      <c r="L3006" s="34">
        <v>9078</v>
      </c>
      <c r="M3006" s="34">
        <v>9078</v>
      </c>
      <c r="N3006" s="34">
        <v>9078</v>
      </c>
      <c r="O3006" s="34">
        <v>9078</v>
      </c>
      <c r="P3006" s="34">
        <v>9078</v>
      </c>
      <c r="Q3006" s="34">
        <v>9078</v>
      </c>
      <c r="R3006" s="34">
        <v>9078</v>
      </c>
      <c r="S3006" s="34">
        <v>9078</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c r="D3011" s="34"/>
      <c r="E3011" s="34"/>
      <c r="F3011" s="34"/>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c r="D3012" s="34"/>
      <c r="E3012" s="34"/>
      <c r="F3012" s="34"/>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c r="D3013" s="34"/>
      <c r="E3013" s="34"/>
      <c r="F3013" s="34"/>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c r="D3014" s="34"/>
      <c r="E3014" s="34"/>
      <c r="F3014" s="34"/>
      <c r="G3014" s="34"/>
      <c r="H3014" s="34"/>
      <c r="I3014" s="34"/>
      <c r="J3014" s="34"/>
      <c r="K3014" s="34"/>
      <c r="L3014" s="34"/>
      <c r="M3014" s="34"/>
      <c r="N3014" s="34">
        <v>0</v>
      </c>
      <c r="O3014" s="34">
        <v>0</v>
      </c>
      <c r="P3014" s="34">
        <v>0</v>
      </c>
      <c r="Q3014" s="34">
        <v>0</v>
      </c>
      <c r="R3014" s="34">
        <v>0</v>
      </c>
      <c r="S3014" s="34">
        <v>0</v>
      </c>
    </row>
    <row r="3015" spans="2:19">
      <c r="B3015" s="5">
        <v>1955</v>
      </c>
      <c r="C3015" s="34"/>
      <c r="D3015" s="34"/>
      <c r="E3015" s="34"/>
      <c r="F3015" s="34"/>
      <c r="G3015" s="34"/>
      <c r="H3015" s="34"/>
      <c r="I3015" s="34"/>
      <c r="J3015" s="34"/>
      <c r="K3015" s="34"/>
      <c r="L3015" s="34"/>
      <c r="M3015" s="34"/>
      <c r="N3015" s="34">
        <v>0</v>
      </c>
      <c r="O3015" s="34">
        <v>0</v>
      </c>
      <c r="P3015" s="34">
        <v>0</v>
      </c>
      <c r="Q3015" s="34">
        <v>0</v>
      </c>
      <c r="R3015" s="34">
        <v>0</v>
      </c>
      <c r="S3015" s="34">
        <v>0</v>
      </c>
    </row>
    <row r="3016" spans="2:19">
      <c r="B3016" s="5">
        <v>1954</v>
      </c>
      <c r="C3016" s="34"/>
      <c r="D3016" s="34"/>
      <c r="E3016" s="34"/>
      <c r="F3016" s="34"/>
      <c r="G3016" s="34"/>
      <c r="H3016" s="34"/>
      <c r="I3016" s="34"/>
      <c r="J3016" s="34"/>
      <c r="K3016" s="34"/>
      <c r="L3016" s="34"/>
      <c r="M3016" s="34"/>
      <c r="N3016" s="34">
        <v>0</v>
      </c>
      <c r="O3016" s="34">
        <v>0</v>
      </c>
      <c r="P3016" s="34">
        <v>0</v>
      </c>
      <c r="Q3016" s="34">
        <v>0</v>
      </c>
      <c r="R3016" s="34">
        <v>0</v>
      </c>
      <c r="S3016" s="34">
        <v>0</v>
      </c>
    </row>
    <row r="3017" spans="2:19">
      <c r="B3017" s="5">
        <v>1953</v>
      </c>
      <c r="C3017" s="34"/>
      <c r="D3017" s="34"/>
      <c r="E3017" s="34"/>
      <c r="F3017" s="34"/>
      <c r="G3017" s="34"/>
      <c r="H3017" s="34"/>
      <c r="I3017" s="34"/>
      <c r="J3017" s="34"/>
      <c r="K3017" s="34"/>
      <c r="L3017" s="34"/>
      <c r="M3017" s="34"/>
      <c r="N3017" s="34">
        <v>0</v>
      </c>
      <c r="O3017" s="34">
        <v>0</v>
      </c>
      <c r="P3017" s="34">
        <v>0</v>
      </c>
      <c r="Q3017" s="34">
        <v>0</v>
      </c>
      <c r="R3017" s="34">
        <v>0</v>
      </c>
      <c r="S3017" s="34">
        <v>0</v>
      </c>
    </row>
    <row r="3018" spans="2:19">
      <c r="B3018" s="5">
        <v>1952</v>
      </c>
      <c r="C3018" s="34"/>
      <c r="D3018" s="34"/>
      <c r="E3018" s="34"/>
      <c r="F3018" s="34"/>
      <c r="G3018" s="34"/>
      <c r="H3018" s="34"/>
      <c r="I3018" s="34"/>
      <c r="J3018" s="34"/>
      <c r="K3018" s="34"/>
      <c r="L3018" s="34"/>
      <c r="M3018" s="34"/>
      <c r="N3018" s="34">
        <v>0</v>
      </c>
      <c r="O3018" s="34">
        <v>0</v>
      </c>
      <c r="P3018" s="34">
        <v>0</v>
      </c>
      <c r="Q3018" s="34">
        <v>0</v>
      </c>
      <c r="R3018" s="34">
        <v>0</v>
      </c>
      <c r="S3018" s="34">
        <v>0</v>
      </c>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5288274.6399999987</v>
      </c>
      <c r="D3041" s="10">
        <f>SUM(D2963:D3040)</f>
        <v>5462918.2899999982</v>
      </c>
      <c r="E3041" s="10">
        <f>SUM(E2962:E3040)</f>
        <v>5554259.5499999989</v>
      </c>
      <c r="F3041" s="10">
        <f>SUM(F2961:F3040)</f>
        <v>5826193.339999998</v>
      </c>
      <c r="G3041" s="10">
        <f>SUM(G2960:G3040)</f>
        <v>6072501.9899999974</v>
      </c>
      <c r="H3041" s="10">
        <f>SUM(H2954:H3040)</f>
        <v>6147103.1199999973</v>
      </c>
      <c r="I3041" s="10">
        <f>SUM(I2954:I3040)</f>
        <v>6298093.3999999976</v>
      </c>
      <c r="J3041" s="10">
        <f t="shared" ref="J3041" si="59">SUM(J2954:J3040)</f>
        <v>6357966.9199999971</v>
      </c>
      <c r="K3041" s="10">
        <f>SUM(K2954:K3040)</f>
        <v>6431878.7199999979</v>
      </c>
      <c r="L3041" s="10">
        <f t="shared" ref="L3041" si="60">SUM(L2954:L3040)</f>
        <v>6431878.7199999979</v>
      </c>
      <c r="M3041" s="10">
        <f>SUM(M2954:M3040)</f>
        <v>7236293.4299999978</v>
      </c>
      <c r="N3041" s="10">
        <f>SUM(N2949:N3040)</f>
        <v>7528875.5569037553</v>
      </c>
      <c r="O3041" s="10">
        <f>SUM(O2949:O3040)</f>
        <v>8144729.1082752906</v>
      </c>
      <c r="P3041" s="10">
        <f>SUM(P2949:P3040)</f>
        <v>8445205.8782536723</v>
      </c>
      <c r="Q3041" s="10">
        <f>SUM(Q2949:Q3040)</f>
        <v>8680298.068253668</v>
      </c>
      <c r="R3041" s="10">
        <f>SUM(R2948:R3040)</f>
        <v>9113638.3082536701</v>
      </c>
      <c r="S3041" s="10">
        <f>SUM(S2948:S3040)</f>
        <v>9565703.1682536714</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v>0</v>
      </c>
      <c r="O3048" s="34"/>
      <c r="P3048" s="34"/>
      <c r="Q3048" s="34"/>
      <c r="R3048" s="34"/>
      <c r="S3048" s="34"/>
    </row>
    <row r="3049" spans="1:19">
      <c r="B3049" s="5">
        <v>2016</v>
      </c>
      <c r="C3049" s="33"/>
      <c r="D3049" s="33"/>
      <c r="E3049" s="33"/>
      <c r="F3049" s="33"/>
      <c r="G3049" s="33"/>
      <c r="H3049" s="33"/>
      <c r="I3049" s="33"/>
      <c r="J3049" s="33"/>
      <c r="K3049" s="33"/>
      <c r="L3049" s="33"/>
      <c r="M3049" s="34"/>
      <c r="N3049" s="34">
        <v>0</v>
      </c>
      <c r="O3049" s="34"/>
      <c r="P3049" s="34"/>
      <c r="Q3049" s="34"/>
      <c r="R3049" s="34"/>
      <c r="S3049" s="34"/>
    </row>
    <row r="3050" spans="1:19">
      <c r="B3050" s="5">
        <v>2015</v>
      </c>
      <c r="C3050" s="33"/>
      <c r="D3050" s="33"/>
      <c r="E3050" s="33"/>
      <c r="F3050" s="33"/>
      <c r="G3050" s="33"/>
      <c r="H3050" s="33"/>
      <c r="I3050" s="33"/>
      <c r="J3050" s="33"/>
      <c r="K3050" s="33"/>
      <c r="L3050" s="34"/>
      <c r="M3050" s="34"/>
      <c r="N3050" s="34">
        <v>0</v>
      </c>
      <c r="O3050" s="34"/>
      <c r="P3050" s="34"/>
      <c r="Q3050" s="34"/>
      <c r="R3050" s="34"/>
      <c r="S3050" s="34"/>
    </row>
    <row r="3051" spans="1:19">
      <c r="B3051" s="5">
        <v>2014</v>
      </c>
      <c r="C3051" s="33"/>
      <c r="D3051" s="33"/>
      <c r="E3051" s="33"/>
      <c r="F3051" s="33"/>
      <c r="G3051" s="33"/>
      <c r="H3051" s="33"/>
      <c r="I3051" s="33"/>
      <c r="J3051" s="33"/>
      <c r="K3051" s="34"/>
      <c r="L3051" s="34"/>
      <c r="M3051" s="34"/>
      <c r="N3051" s="34">
        <v>0</v>
      </c>
      <c r="O3051" s="34"/>
      <c r="P3051" s="34"/>
      <c r="Q3051" s="34"/>
      <c r="R3051" s="34"/>
      <c r="S3051" s="34"/>
    </row>
    <row r="3052" spans="1:19">
      <c r="B3052" s="5">
        <v>2013</v>
      </c>
      <c r="C3052" s="33"/>
      <c r="D3052" s="33"/>
      <c r="E3052" s="33"/>
      <c r="F3052" s="33"/>
      <c r="G3052" s="33"/>
      <c r="H3052" s="33"/>
      <c r="I3052" s="33"/>
      <c r="J3052" s="34"/>
      <c r="K3052" s="34"/>
      <c r="L3052" s="34"/>
      <c r="M3052" s="34"/>
      <c r="N3052" s="34">
        <v>0</v>
      </c>
      <c r="O3052" s="34"/>
      <c r="P3052" s="34"/>
      <c r="Q3052" s="34"/>
      <c r="R3052" s="34"/>
      <c r="S3052" s="34"/>
    </row>
    <row r="3053" spans="1:19">
      <c r="B3053" s="5">
        <v>2012</v>
      </c>
      <c r="C3053" s="33"/>
      <c r="D3053" s="33"/>
      <c r="E3053" s="33"/>
      <c r="F3053" s="33"/>
      <c r="G3053" s="33"/>
      <c r="H3053" s="33"/>
      <c r="I3053" s="34"/>
      <c r="J3053" s="34"/>
      <c r="K3053" s="34"/>
      <c r="L3053" s="34"/>
      <c r="M3053" s="34"/>
      <c r="N3053" s="34">
        <v>0</v>
      </c>
      <c r="O3053" s="34"/>
      <c r="P3053" s="34"/>
      <c r="Q3053" s="34"/>
      <c r="R3053" s="34"/>
      <c r="S3053" s="34"/>
    </row>
    <row r="3054" spans="1:19">
      <c r="B3054" s="5">
        <v>2011</v>
      </c>
      <c r="C3054" s="33"/>
      <c r="D3054" s="33"/>
      <c r="E3054" s="33"/>
      <c r="F3054" s="33"/>
      <c r="G3054" s="33"/>
      <c r="H3054" s="34"/>
      <c r="I3054" s="34"/>
      <c r="J3054" s="34"/>
      <c r="K3054" s="34"/>
      <c r="L3054" s="34"/>
      <c r="M3054" s="34"/>
      <c r="N3054" s="34">
        <v>0</v>
      </c>
      <c r="O3054" s="34"/>
      <c r="P3054" s="34"/>
      <c r="Q3054" s="34"/>
      <c r="R3054" s="34"/>
      <c r="S3054" s="34"/>
    </row>
    <row r="3055" spans="1:19">
      <c r="B3055" s="5">
        <v>2010</v>
      </c>
      <c r="C3055" s="33"/>
      <c r="D3055" s="33"/>
      <c r="E3055" s="33"/>
      <c r="F3055" s="33"/>
      <c r="G3055" s="34"/>
      <c r="H3055" s="34"/>
      <c r="I3055" s="34"/>
      <c r="J3055" s="34"/>
      <c r="K3055" s="34"/>
      <c r="L3055" s="34"/>
      <c r="M3055" s="34"/>
      <c r="N3055" s="34">
        <v>0</v>
      </c>
      <c r="O3055" s="34"/>
      <c r="P3055" s="34"/>
      <c r="Q3055" s="34"/>
      <c r="R3055" s="34"/>
      <c r="S3055" s="34"/>
    </row>
    <row r="3056" spans="1:19">
      <c r="B3056" s="5">
        <v>2009</v>
      </c>
      <c r="C3056" s="33"/>
      <c r="D3056" s="33"/>
      <c r="E3056" s="33"/>
      <c r="F3056" s="34"/>
      <c r="G3056" s="34"/>
      <c r="H3056" s="34"/>
      <c r="I3056" s="34"/>
      <c r="J3056" s="34"/>
      <c r="K3056" s="34"/>
      <c r="L3056" s="34"/>
      <c r="M3056" s="34"/>
      <c r="N3056" s="34">
        <v>0</v>
      </c>
      <c r="O3056" s="34"/>
      <c r="P3056" s="34"/>
      <c r="Q3056" s="34"/>
      <c r="R3056" s="34"/>
      <c r="S3056" s="34"/>
    </row>
    <row r="3057" spans="2:19">
      <c r="B3057" s="5">
        <v>2008</v>
      </c>
      <c r="C3057" s="33"/>
      <c r="D3057" s="33"/>
      <c r="E3057" s="34"/>
      <c r="F3057" s="34"/>
      <c r="G3057" s="34"/>
      <c r="H3057" s="34"/>
      <c r="I3057" s="34"/>
      <c r="J3057" s="34"/>
      <c r="K3057" s="34"/>
      <c r="L3057" s="34"/>
      <c r="M3057" s="34"/>
      <c r="N3057" s="34">
        <v>0</v>
      </c>
      <c r="O3057" s="34"/>
      <c r="P3057" s="34"/>
      <c r="Q3057" s="34"/>
      <c r="R3057" s="34"/>
      <c r="S3057" s="34"/>
    </row>
    <row r="3058" spans="2:19">
      <c r="B3058" s="5">
        <v>2007</v>
      </c>
      <c r="C3058" s="33"/>
      <c r="D3058" s="34"/>
      <c r="E3058" s="34"/>
      <c r="F3058" s="34"/>
      <c r="G3058" s="34"/>
      <c r="H3058" s="34"/>
      <c r="I3058" s="34"/>
      <c r="J3058" s="34"/>
      <c r="K3058" s="34"/>
      <c r="L3058" s="34"/>
      <c r="M3058" s="34"/>
      <c r="N3058" s="34">
        <v>0</v>
      </c>
      <c r="O3058" s="34"/>
      <c r="P3058" s="34"/>
      <c r="Q3058" s="34"/>
      <c r="R3058" s="34"/>
      <c r="S3058" s="34"/>
    </row>
    <row r="3059" spans="2:19">
      <c r="B3059" s="5">
        <v>2006</v>
      </c>
      <c r="C3059" s="34"/>
      <c r="D3059" s="34"/>
      <c r="E3059" s="34"/>
      <c r="F3059" s="34"/>
      <c r="G3059" s="34"/>
      <c r="H3059" s="34"/>
      <c r="I3059" s="34"/>
      <c r="J3059" s="34"/>
      <c r="K3059" s="34"/>
      <c r="L3059" s="34"/>
      <c r="M3059" s="34"/>
      <c r="N3059" s="34">
        <v>0</v>
      </c>
      <c r="O3059" s="34"/>
      <c r="P3059" s="34"/>
      <c r="Q3059" s="34"/>
      <c r="R3059" s="34"/>
      <c r="S3059" s="34"/>
    </row>
    <row r="3060" spans="2:19">
      <c r="B3060" s="5">
        <v>2005</v>
      </c>
      <c r="C3060" s="34"/>
      <c r="D3060" s="34"/>
      <c r="E3060" s="34"/>
      <c r="F3060" s="34"/>
      <c r="G3060" s="34"/>
      <c r="H3060" s="34"/>
      <c r="I3060" s="34"/>
      <c r="J3060" s="34"/>
      <c r="K3060" s="34"/>
      <c r="L3060" s="34"/>
      <c r="M3060" s="34"/>
      <c r="N3060" s="34">
        <v>0</v>
      </c>
      <c r="O3060" s="34"/>
      <c r="P3060" s="34"/>
      <c r="Q3060" s="34"/>
      <c r="R3060" s="34"/>
      <c r="S3060" s="34"/>
    </row>
    <row r="3061" spans="2:19">
      <c r="B3061" s="5">
        <v>2004</v>
      </c>
      <c r="C3061" s="34"/>
      <c r="D3061" s="34"/>
      <c r="E3061" s="34"/>
      <c r="F3061" s="34"/>
      <c r="G3061" s="34"/>
      <c r="H3061" s="34"/>
      <c r="I3061" s="34"/>
      <c r="J3061" s="34"/>
      <c r="K3061" s="34"/>
      <c r="L3061" s="34"/>
      <c r="M3061" s="34"/>
      <c r="N3061" s="34">
        <v>0</v>
      </c>
      <c r="O3061" s="34"/>
      <c r="P3061" s="34"/>
      <c r="Q3061" s="34"/>
      <c r="R3061" s="34"/>
      <c r="S3061" s="34"/>
    </row>
    <row r="3062" spans="2:19">
      <c r="B3062" s="5">
        <v>2003</v>
      </c>
      <c r="C3062" s="34"/>
      <c r="D3062" s="34"/>
      <c r="E3062" s="34"/>
      <c r="F3062" s="34"/>
      <c r="G3062" s="34"/>
      <c r="H3062" s="34"/>
      <c r="I3062" s="34"/>
      <c r="J3062" s="34"/>
      <c r="K3062" s="34"/>
      <c r="L3062" s="34"/>
      <c r="M3062" s="34"/>
      <c r="N3062" s="34">
        <v>0</v>
      </c>
      <c r="O3062" s="34"/>
      <c r="P3062" s="34"/>
      <c r="Q3062" s="34"/>
      <c r="R3062" s="34"/>
      <c r="S3062" s="34"/>
    </row>
    <row r="3063" spans="2:19">
      <c r="B3063" s="5">
        <v>2002</v>
      </c>
      <c r="C3063" s="34"/>
      <c r="D3063" s="34"/>
      <c r="E3063" s="34"/>
      <c r="F3063" s="34"/>
      <c r="G3063" s="34"/>
      <c r="H3063" s="34"/>
      <c r="I3063" s="34"/>
      <c r="J3063" s="34"/>
      <c r="K3063" s="34"/>
      <c r="L3063" s="34"/>
      <c r="M3063" s="34"/>
      <c r="N3063" s="34">
        <v>0</v>
      </c>
      <c r="O3063" s="34"/>
      <c r="P3063" s="34"/>
      <c r="Q3063" s="34"/>
      <c r="R3063" s="34"/>
      <c r="S3063" s="34"/>
    </row>
    <row r="3064" spans="2:19">
      <c r="B3064" s="5">
        <v>2001</v>
      </c>
      <c r="C3064" s="34"/>
      <c r="D3064" s="34"/>
      <c r="E3064" s="34"/>
      <c r="F3064" s="34"/>
      <c r="G3064" s="34"/>
      <c r="H3064" s="34"/>
      <c r="I3064" s="34"/>
      <c r="J3064" s="34"/>
      <c r="K3064" s="34"/>
      <c r="L3064" s="34"/>
      <c r="M3064" s="34"/>
      <c r="N3064" s="34">
        <v>0</v>
      </c>
      <c r="O3064" s="34"/>
      <c r="P3064" s="34"/>
      <c r="Q3064" s="34"/>
      <c r="R3064" s="34"/>
      <c r="S3064" s="34"/>
    </row>
    <row r="3065" spans="2:19">
      <c r="B3065" s="5">
        <v>2000</v>
      </c>
      <c r="C3065" s="34"/>
      <c r="D3065" s="34"/>
      <c r="E3065" s="34"/>
      <c r="F3065" s="34"/>
      <c r="G3065" s="34"/>
      <c r="H3065" s="34"/>
      <c r="I3065" s="34"/>
      <c r="J3065" s="34"/>
      <c r="K3065" s="34"/>
      <c r="L3065" s="34"/>
      <c r="M3065" s="34"/>
      <c r="N3065" s="34">
        <v>0</v>
      </c>
      <c r="O3065" s="34"/>
      <c r="P3065" s="34"/>
      <c r="Q3065" s="34"/>
      <c r="R3065" s="34"/>
      <c r="S3065" s="34"/>
    </row>
    <row r="3066" spans="2:19">
      <c r="B3066" s="5">
        <v>1999</v>
      </c>
      <c r="C3066" s="34"/>
      <c r="D3066" s="34"/>
      <c r="E3066" s="34"/>
      <c r="F3066" s="34"/>
      <c r="G3066" s="34"/>
      <c r="H3066" s="34"/>
      <c r="I3066" s="34"/>
      <c r="J3066" s="34"/>
      <c r="K3066" s="34"/>
      <c r="L3066" s="34"/>
      <c r="M3066" s="34"/>
      <c r="N3066" s="34">
        <v>0</v>
      </c>
      <c r="O3066" s="34"/>
      <c r="P3066" s="34"/>
      <c r="Q3066" s="34"/>
      <c r="R3066" s="34"/>
      <c r="S3066" s="34"/>
    </row>
    <row r="3067" spans="2:19">
      <c r="B3067" s="5">
        <v>1998</v>
      </c>
      <c r="C3067" s="34"/>
      <c r="D3067" s="34"/>
      <c r="E3067" s="34"/>
      <c r="F3067" s="34"/>
      <c r="G3067" s="34"/>
      <c r="H3067" s="34"/>
      <c r="I3067" s="34"/>
      <c r="J3067" s="34"/>
      <c r="K3067" s="34"/>
      <c r="L3067" s="34"/>
      <c r="M3067" s="34"/>
      <c r="N3067" s="34">
        <v>0</v>
      </c>
      <c r="O3067" s="34"/>
      <c r="P3067" s="34"/>
      <c r="Q3067" s="34"/>
      <c r="R3067" s="34"/>
      <c r="S3067" s="34"/>
    </row>
    <row r="3068" spans="2:19">
      <c r="B3068" s="5">
        <v>1997</v>
      </c>
      <c r="C3068" s="34"/>
      <c r="D3068" s="34"/>
      <c r="E3068" s="34"/>
      <c r="F3068" s="34"/>
      <c r="G3068" s="34"/>
      <c r="H3068" s="34"/>
      <c r="I3068" s="34"/>
      <c r="J3068" s="34"/>
      <c r="K3068" s="34"/>
      <c r="L3068" s="34"/>
      <c r="M3068" s="34"/>
      <c r="N3068" s="34">
        <v>0</v>
      </c>
      <c r="O3068" s="34"/>
      <c r="P3068" s="34"/>
      <c r="Q3068" s="34"/>
      <c r="R3068" s="34"/>
      <c r="S3068" s="34"/>
    </row>
    <row r="3069" spans="2:19">
      <c r="B3069" s="5">
        <v>1996</v>
      </c>
      <c r="C3069" s="34"/>
      <c r="D3069" s="34"/>
      <c r="E3069" s="34"/>
      <c r="F3069" s="34"/>
      <c r="G3069" s="34"/>
      <c r="H3069" s="34"/>
      <c r="I3069" s="34"/>
      <c r="J3069" s="34"/>
      <c r="K3069" s="34"/>
      <c r="L3069" s="34"/>
      <c r="M3069" s="34"/>
      <c r="N3069" s="34">
        <v>0</v>
      </c>
      <c r="O3069" s="34"/>
      <c r="P3069" s="34"/>
      <c r="Q3069" s="34"/>
      <c r="R3069" s="34"/>
      <c r="S3069" s="34"/>
    </row>
    <row r="3070" spans="2:19">
      <c r="B3070" s="5">
        <v>1995</v>
      </c>
      <c r="C3070" s="34"/>
      <c r="D3070" s="34"/>
      <c r="E3070" s="34"/>
      <c r="F3070" s="34"/>
      <c r="G3070" s="34"/>
      <c r="H3070" s="34"/>
      <c r="I3070" s="34"/>
      <c r="J3070" s="34"/>
      <c r="K3070" s="34"/>
      <c r="L3070" s="34"/>
      <c r="M3070" s="34"/>
      <c r="N3070" s="34">
        <v>0</v>
      </c>
      <c r="O3070" s="34"/>
      <c r="P3070" s="34"/>
      <c r="Q3070" s="34"/>
      <c r="R3070" s="34"/>
      <c r="S3070" s="34"/>
    </row>
    <row r="3071" spans="2:19">
      <c r="B3071" s="5">
        <v>1994</v>
      </c>
      <c r="C3071" s="34"/>
      <c r="D3071" s="34"/>
      <c r="E3071" s="34"/>
      <c r="F3071" s="34"/>
      <c r="G3071" s="34"/>
      <c r="H3071" s="34"/>
      <c r="I3071" s="34"/>
      <c r="J3071" s="34"/>
      <c r="K3071" s="34"/>
      <c r="L3071" s="34"/>
      <c r="M3071" s="34"/>
      <c r="N3071" s="34">
        <v>0</v>
      </c>
      <c r="O3071" s="34"/>
      <c r="P3071" s="34"/>
      <c r="Q3071" s="34"/>
      <c r="R3071" s="34"/>
      <c r="S3071" s="34"/>
    </row>
    <row r="3072" spans="2:19">
      <c r="B3072" s="5">
        <v>1993</v>
      </c>
      <c r="C3072" s="34"/>
      <c r="D3072" s="34"/>
      <c r="E3072" s="34"/>
      <c r="F3072" s="34"/>
      <c r="G3072" s="34"/>
      <c r="H3072" s="34"/>
      <c r="I3072" s="34"/>
      <c r="J3072" s="34"/>
      <c r="K3072" s="34"/>
      <c r="L3072" s="34"/>
      <c r="M3072" s="34"/>
      <c r="N3072" s="34">
        <v>0</v>
      </c>
      <c r="O3072" s="34"/>
      <c r="P3072" s="34"/>
      <c r="Q3072" s="34"/>
      <c r="R3072" s="34"/>
      <c r="S3072" s="34"/>
    </row>
    <row r="3073" spans="2:19">
      <c r="B3073" s="5">
        <v>1992</v>
      </c>
      <c r="C3073" s="34"/>
      <c r="D3073" s="34"/>
      <c r="E3073" s="34"/>
      <c r="F3073" s="34"/>
      <c r="G3073" s="34"/>
      <c r="H3073" s="34"/>
      <c r="I3073" s="34"/>
      <c r="J3073" s="34"/>
      <c r="K3073" s="34"/>
      <c r="L3073" s="34"/>
      <c r="M3073" s="34"/>
      <c r="N3073" s="34">
        <v>0</v>
      </c>
      <c r="O3073" s="34"/>
      <c r="P3073" s="34"/>
      <c r="Q3073" s="34"/>
      <c r="R3073" s="34"/>
      <c r="S3073" s="34"/>
    </row>
    <row r="3074" spans="2:19">
      <c r="B3074" s="5">
        <v>1991</v>
      </c>
      <c r="C3074" s="34"/>
      <c r="D3074" s="34"/>
      <c r="E3074" s="34"/>
      <c r="F3074" s="34"/>
      <c r="G3074" s="34"/>
      <c r="H3074" s="34"/>
      <c r="I3074" s="34"/>
      <c r="J3074" s="34"/>
      <c r="K3074" s="34"/>
      <c r="L3074" s="34"/>
      <c r="M3074" s="34"/>
      <c r="N3074" s="34">
        <v>0</v>
      </c>
      <c r="O3074" s="34"/>
      <c r="P3074" s="34"/>
      <c r="Q3074" s="34"/>
      <c r="R3074" s="34"/>
      <c r="S3074" s="34"/>
    </row>
    <row r="3075" spans="2:19">
      <c r="B3075" s="5">
        <v>1990</v>
      </c>
      <c r="C3075" s="34"/>
      <c r="D3075" s="34"/>
      <c r="E3075" s="34"/>
      <c r="F3075" s="34"/>
      <c r="G3075" s="34"/>
      <c r="H3075" s="34"/>
      <c r="I3075" s="34"/>
      <c r="J3075" s="34"/>
      <c r="K3075" s="34"/>
      <c r="L3075" s="34"/>
      <c r="M3075" s="34"/>
      <c r="N3075" s="34">
        <v>0</v>
      </c>
      <c r="O3075" s="34"/>
      <c r="P3075" s="34"/>
      <c r="Q3075" s="34"/>
      <c r="R3075" s="34"/>
      <c r="S3075" s="34"/>
    </row>
    <row r="3076" spans="2:19">
      <c r="B3076" s="5">
        <v>1989</v>
      </c>
      <c r="C3076" s="34"/>
      <c r="D3076" s="34"/>
      <c r="E3076" s="34"/>
      <c r="F3076" s="34"/>
      <c r="G3076" s="34"/>
      <c r="H3076" s="34"/>
      <c r="I3076" s="34"/>
      <c r="J3076" s="34"/>
      <c r="K3076" s="34"/>
      <c r="L3076" s="34"/>
      <c r="M3076" s="34"/>
      <c r="N3076" s="34">
        <v>0</v>
      </c>
      <c r="O3076" s="34"/>
      <c r="P3076" s="34"/>
      <c r="Q3076" s="34"/>
      <c r="R3076" s="34"/>
      <c r="S3076" s="34"/>
    </row>
    <row r="3077" spans="2:19">
      <c r="B3077" s="5">
        <v>1988</v>
      </c>
      <c r="C3077" s="34"/>
      <c r="D3077" s="34"/>
      <c r="E3077" s="34"/>
      <c r="F3077" s="34"/>
      <c r="G3077" s="34"/>
      <c r="H3077" s="34"/>
      <c r="I3077" s="34"/>
      <c r="J3077" s="34"/>
      <c r="K3077" s="34"/>
      <c r="L3077" s="34"/>
      <c r="M3077" s="34"/>
      <c r="N3077" s="34">
        <v>0</v>
      </c>
      <c r="O3077" s="34"/>
      <c r="P3077" s="34"/>
      <c r="Q3077" s="34"/>
      <c r="R3077" s="34"/>
      <c r="S3077" s="34"/>
    </row>
    <row r="3078" spans="2:19">
      <c r="B3078" s="5">
        <v>1987</v>
      </c>
      <c r="C3078" s="34">
        <v>19847.41026214874</v>
      </c>
      <c r="D3078" s="34">
        <v>19847.41026214874</v>
      </c>
      <c r="E3078" s="34">
        <v>19847.41026214874</v>
      </c>
      <c r="F3078" s="34">
        <v>19847.41026214874</v>
      </c>
      <c r="G3078" s="34">
        <v>19847.41026214874</v>
      </c>
      <c r="H3078" s="34">
        <v>19847.41026214874</v>
      </c>
      <c r="I3078" s="34">
        <v>19847.41026214874</v>
      </c>
      <c r="J3078" s="34">
        <v>19847.41026214874</v>
      </c>
      <c r="K3078" s="34">
        <v>19847.41026214874</v>
      </c>
      <c r="L3078" s="34">
        <v>19847.41026214874</v>
      </c>
      <c r="M3078" s="34">
        <v>19847.41026214874</v>
      </c>
      <c r="N3078" s="34">
        <v>19847.41026214874</v>
      </c>
      <c r="O3078" s="34">
        <v>19847.41026214874</v>
      </c>
      <c r="P3078" s="34">
        <v>19847.41026214874</v>
      </c>
      <c r="Q3078" s="34">
        <v>19847.41026214874</v>
      </c>
      <c r="R3078" s="34">
        <v>19847.41026214874</v>
      </c>
      <c r="S3078" s="34">
        <v>19847.41026214874</v>
      </c>
    </row>
    <row r="3079" spans="2:19">
      <c r="B3079" s="5">
        <v>1986</v>
      </c>
      <c r="C3079" s="34">
        <v>977.03459799898155</v>
      </c>
      <c r="D3079" s="34">
        <v>977.03459799898155</v>
      </c>
      <c r="E3079" s="34">
        <v>977.03459799898155</v>
      </c>
      <c r="F3079" s="34">
        <v>977.03459799898155</v>
      </c>
      <c r="G3079" s="34">
        <v>977.03459799898155</v>
      </c>
      <c r="H3079" s="34">
        <v>977.03459799898155</v>
      </c>
      <c r="I3079" s="34">
        <v>977.03459799898155</v>
      </c>
      <c r="J3079" s="34">
        <v>977.03459799898155</v>
      </c>
      <c r="K3079" s="34">
        <v>977.03459799898155</v>
      </c>
      <c r="L3079" s="34">
        <v>977.03459799898155</v>
      </c>
      <c r="M3079" s="34">
        <v>977.03459799898155</v>
      </c>
      <c r="N3079" s="34">
        <v>977.03459799898155</v>
      </c>
      <c r="O3079" s="34">
        <v>977.03459799898155</v>
      </c>
      <c r="P3079" s="34">
        <v>977.03459799898155</v>
      </c>
      <c r="Q3079" s="34">
        <v>977.03459799898155</v>
      </c>
      <c r="R3079" s="34">
        <v>977.03459799898155</v>
      </c>
      <c r="S3079" s="34">
        <v>977.03459799898155</v>
      </c>
    </row>
    <row r="3080" spans="2:19">
      <c r="B3080" s="5">
        <v>1985</v>
      </c>
      <c r="C3080" s="34">
        <v>4390.1350189630748</v>
      </c>
      <c r="D3080" s="34">
        <v>4390.1350189630748</v>
      </c>
      <c r="E3080" s="34">
        <v>4390.1350189630748</v>
      </c>
      <c r="F3080" s="34">
        <v>4390.1350189630748</v>
      </c>
      <c r="G3080" s="34">
        <v>4390.1350189630748</v>
      </c>
      <c r="H3080" s="34">
        <v>4390.1350189630748</v>
      </c>
      <c r="I3080" s="34">
        <v>4390.1350189630748</v>
      </c>
      <c r="J3080" s="34">
        <v>4390.1350189630748</v>
      </c>
      <c r="K3080" s="34">
        <v>4390.1350189630748</v>
      </c>
      <c r="L3080" s="34">
        <v>4390.1350189630748</v>
      </c>
      <c r="M3080" s="34">
        <v>4390.1350189630748</v>
      </c>
      <c r="N3080" s="34">
        <v>4390.1350189630748</v>
      </c>
      <c r="O3080" s="34">
        <v>4390.1350189630748</v>
      </c>
      <c r="P3080" s="34">
        <v>4390.1350189630748</v>
      </c>
      <c r="Q3080" s="34">
        <v>4390.1350189630748</v>
      </c>
      <c r="R3080" s="34">
        <v>4390.1350189630748</v>
      </c>
      <c r="S3080" s="34">
        <v>4390.1350189630748</v>
      </c>
    </row>
    <row r="3081" spans="2:19">
      <c r="B3081" s="5">
        <v>1984</v>
      </c>
      <c r="C3081" s="34">
        <v>112554.239905521</v>
      </c>
      <c r="D3081" s="34">
        <v>112554.239905521</v>
      </c>
      <c r="E3081" s="34">
        <v>112554.239905521</v>
      </c>
      <c r="F3081" s="34">
        <v>112554.239905521</v>
      </c>
      <c r="G3081" s="34">
        <v>112554.239905521</v>
      </c>
      <c r="H3081" s="34">
        <v>112554.239905521</v>
      </c>
      <c r="I3081" s="34">
        <v>112554.239905521</v>
      </c>
      <c r="J3081" s="34">
        <v>112554.239905521</v>
      </c>
      <c r="K3081" s="34">
        <v>112554.239905521</v>
      </c>
      <c r="L3081" s="34">
        <v>112554.239905521</v>
      </c>
      <c r="M3081" s="34">
        <v>112554.239905521</v>
      </c>
      <c r="N3081" s="34">
        <v>112554.239905521</v>
      </c>
      <c r="O3081" s="34">
        <v>112554.239905521</v>
      </c>
      <c r="P3081" s="34">
        <v>112554.239905521</v>
      </c>
      <c r="Q3081" s="34">
        <v>112554.239905521</v>
      </c>
      <c r="R3081" s="34">
        <v>112554.239905521</v>
      </c>
      <c r="S3081" s="34">
        <v>112554.239905521</v>
      </c>
    </row>
    <row r="3082" spans="2:19">
      <c r="B3082" s="5">
        <v>1983</v>
      </c>
      <c r="C3082" s="34">
        <v>24162.892694034563</v>
      </c>
      <c r="D3082" s="34">
        <v>24162.892694034563</v>
      </c>
      <c r="E3082" s="34">
        <v>24162.892694034563</v>
      </c>
      <c r="F3082" s="34">
        <v>24162.892694034563</v>
      </c>
      <c r="G3082" s="34">
        <v>24162.892694034563</v>
      </c>
      <c r="H3082" s="34">
        <v>24162.892694034563</v>
      </c>
      <c r="I3082" s="34">
        <v>24162.892694034563</v>
      </c>
      <c r="J3082" s="34">
        <v>24162.892694034563</v>
      </c>
      <c r="K3082" s="34">
        <v>24162.892694034563</v>
      </c>
      <c r="L3082" s="34">
        <v>24162.892694034563</v>
      </c>
      <c r="M3082" s="34">
        <v>24162.892694034563</v>
      </c>
      <c r="N3082" s="34">
        <v>24162.892694034563</v>
      </c>
      <c r="O3082" s="34">
        <v>24162.892694034563</v>
      </c>
      <c r="P3082" s="34">
        <v>24162.892694034563</v>
      </c>
      <c r="Q3082" s="34">
        <v>24162.892694034563</v>
      </c>
      <c r="R3082" s="34">
        <v>24162.892694034563</v>
      </c>
      <c r="S3082" s="34">
        <v>24162.892694034563</v>
      </c>
    </row>
    <row r="3083" spans="2:19">
      <c r="B3083" s="5">
        <v>1982</v>
      </c>
      <c r="C3083" s="34">
        <v>31364.615372755965</v>
      </c>
      <c r="D3083" s="34">
        <v>31364.615372755965</v>
      </c>
      <c r="E3083" s="34">
        <v>31364.615372755965</v>
      </c>
      <c r="F3083" s="34">
        <v>31364.615372755965</v>
      </c>
      <c r="G3083" s="34">
        <v>31364.615372755965</v>
      </c>
      <c r="H3083" s="34">
        <v>31364.615372755965</v>
      </c>
      <c r="I3083" s="34">
        <v>31364.615372755965</v>
      </c>
      <c r="J3083" s="34">
        <v>31364.615372755965</v>
      </c>
      <c r="K3083" s="34">
        <v>31364.615372755965</v>
      </c>
      <c r="L3083" s="34">
        <v>31364.615372755965</v>
      </c>
      <c r="M3083" s="34">
        <v>31364.615372755965</v>
      </c>
      <c r="N3083" s="34">
        <v>31364.615372755965</v>
      </c>
      <c r="O3083" s="34">
        <v>31364.615372755965</v>
      </c>
      <c r="P3083" s="34">
        <v>31364.615372755965</v>
      </c>
      <c r="Q3083" s="34">
        <v>31364.615372755965</v>
      </c>
      <c r="R3083" s="34">
        <v>31364.615372755965</v>
      </c>
      <c r="S3083" s="34">
        <v>31364.615372755965</v>
      </c>
    </row>
    <row r="3084" spans="2:19">
      <c r="B3084" s="5">
        <v>1981</v>
      </c>
      <c r="C3084" s="34">
        <v>7926.5288006909195</v>
      </c>
      <c r="D3084" s="34">
        <v>7926.5288006909195</v>
      </c>
      <c r="E3084" s="34">
        <v>7926.5288006909195</v>
      </c>
      <c r="F3084" s="34">
        <v>7926.5288006909195</v>
      </c>
      <c r="G3084" s="34">
        <v>7926.5288006909195</v>
      </c>
      <c r="H3084" s="34">
        <v>7926.5288006909195</v>
      </c>
      <c r="I3084" s="34">
        <v>7926.5288006909195</v>
      </c>
      <c r="J3084" s="34">
        <v>7926.5288006909195</v>
      </c>
      <c r="K3084" s="34">
        <v>7926.5288006909195</v>
      </c>
      <c r="L3084" s="34">
        <v>7926.5288006909195</v>
      </c>
      <c r="M3084" s="34">
        <v>7926.5288006909195</v>
      </c>
      <c r="N3084" s="34">
        <v>7926.5288006909195</v>
      </c>
      <c r="O3084" s="34">
        <v>7926.5288006909195</v>
      </c>
      <c r="P3084" s="34">
        <v>7926.5288006909195</v>
      </c>
      <c r="Q3084" s="34">
        <v>7926.5288006909195</v>
      </c>
      <c r="R3084" s="34">
        <v>7926.5288006909195</v>
      </c>
      <c r="S3084" s="34">
        <v>7926.5288006909195</v>
      </c>
    </row>
    <row r="3085" spans="2:19">
      <c r="B3085" s="5">
        <v>1980</v>
      </c>
      <c r="C3085" s="34">
        <v>49527.090941216113</v>
      </c>
      <c r="D3085" s="34">
        <v>49527.090941216113</v>
      </c>
      <c r="E3085" s="34">
        <v>49527.090941216113</v>
      </c>
      <c r="F3085" s="34">
        <v>49527.090941216113</v>
      </c>
      <c r="G3085" s="34">
        <v>49527.090941216113</v>
      </c>
      <c r="H3085" s="34">
        <v>49527.090941216113</v>
      </c>
      <c r="I3085" s="34">
        <v>49527.090941216113</v>
      </c>
      <c r="J3085" s="34">
        <v>49527.090941216113</v>
      </c>
      <c r="K3085" s="34">
        <v>49527.090941216113</v>
      </c>
      <c r="L3085" s="34">
        <v>49527.090941216113</v>
      </c>
      <c r="M3085" s="34">
        <v>49527.090941216113</v>
      </c>
      <c r="N3085" s="34">
        <v>49527.090941216113</v>
      </c>
      <c r="O3085" s="34">
        <v>49527.090941216113</v>
      </c>
      <c r="P3085" s="34">
        <v>49527.090941216113</v>
      </c>
      <c r="Q3085" s="34">
        <v>49527.090941216113</v>
      </c>
      <c r="R3085" s="34">
        <v>49527.090941216113</v>
      </c>
      <c r="S3085" s="34">
        <v>49527.090941216113</v>
      </c>
    </row>
    <row r="3086" spans="2:19">
      <c r="B3086" s="5">
        <v>1979</v>
      </c>
      <c r="C3086" s="34">
        <v>66077.711999887397</v>
      </c>
      <c r="D3086" s="34">
        <v>66077.711999887397</v>
      </c>
      <c r="E3086" s="34">
        <v>66077.711999887397</v>
      </c>
      <c r="F3086" s="34">
        <v>66077.711999887397</v>
      </c>
      <c r="G3086" s="34">
        <v>66077.711999887397</v>
      </c>
      <c r="H3086" s="34">
        <v>66077.711999887397</v>
      </c>
      <c r="I3086" s="34">
        <v>66077.711999887397</v>
      </c>
      <c r="J3086" s="34">
        <v>66077.711999887397</v>
      </c>
      <c r="K3086" s="34">
        <v>66077.711999887397</v>
      </c>
      <c r="L3086" s="34">
        <v>66077.711999887397</v>
      </c>
      <c r="M3086" s="34">
        <v>66077.711999887397</v>
      </c>
      <c r="N3086" s="34">
        <v>66077.711999887397</v>
      </c>
      <c r="O3086" s="34">
        <v>66077.711999887397</v>
      </c>
      <c r="P3086" s="34">
        <v>66077.711999887397</v>
      </c>
      <c r="Q3086" s="34">
        <v>66077.711999887397</v>
      </c>
      <c r="R3086" s="34">
        <v>66077.711999887397</v>
      </c>
      <c r="S3086" s="34">
        <v>66077.711999887397</v>
      </c>
    </row>
    <row r="3087" spans="2:19">
      <c r="B3087" s="5">
        <v>1978</v>
      </c>
      <c r="C3087" s="34">
        <v>145844.98493892985</v>
      </c>
      <c r="D3087" s="34">
        <v>145844.98493892985</v>
      </c>
      <c r="E3087" s="34">
        <v>145844.98493892985</v>
      </c>
      <c r="F3087" s="34">
        <v>145844.98493892985</v>
      </c>
      <c r="G3087" s="34">
        <v>145844.98493892985</v>
      </c>
      <c r="H3087" s="34">
        <v>145844.98493892985</v>
      </c>
      <c r="I3087" s="34">
        <v>145844.98493892985</v>
      </c>
      <c r="J3087" s="34">
        <v>145844.98493892985</v>
      </c>
      <c r="K3087" s="34">
        <v>145844.98493892985</v>
      </c>
      <c r="L3087" s="34">
        <v>145844.98493892985</v>
      </c>
      <c r="M3087" s="34">
        <v>145844.98493892985</v>
      </c>
      <c r="N3087" s="34">
        <v>145844.98493892985</v>
      </c>
      <c r="O3087" s="34">
        <v>145844.98493892985</v>
      </c>
      <c r="P3087" s="34">
        <v>145844.98493892985</v>
      </c>
      <c r="Q3087" s="34">
        <v>145844.98493892985</v>
      </c>
      <c r="R3087" s="34">
        <v>145844.98493892985</v>
      </c>
      <c r="S3087" s="34">
        <v>145844.98493892985</v>
      </c>
    </row>
    <row r="3088" spans="2:19">
      <c r="B3088" s="5">
        <v>1977</v>
      </c>
      <c r="C3088" s="34">
        <v>1003.3598408035695</v>
      </c>
      <c r="D3088" s="34">
        <v>1003.3598408035695</v>
      </c>
      <c r="E3088" s="34">
        <v>1003.3598408035695</v>
      </c>
      <c r="F3088" s="34">
        <v>1003.3598408035695</v>
      </c>
      <c r="G3088" s="34">
        <v>1003.3598408035695</v>
      </c>
      <c r="H3088" s="34">
        <v>1003.3598408035695</v>
      </c>
      <c r="I3088" s="34">
        <v>1003.3598408035695</v>
      </c>
      <c r="J3088" s="34">
        <v>1003.3598408035695</v>
      </c>
      <c r="K3088" s="34">
        <v>1003.3598408035695</v>
      </c>
      <c r="L3088" s="34">
        <v>1003.3598408035695</v>
      </c>
      <c r="M3088" s="34">
        <v>1003.3598408035695</v>
      </c>
      <c r="N3088" s="34">
        <v>1003.3598408035695</v>
      </c>
      <c r="O3088" s="34">
        <v>1003.3598408035695</v>
      </c>
      <c r="P3088" s="34">
        <v>1003.3598408035695</v>
      </c>
      <c r="Q3088" s="34">
        <v>1003.3598408035695</v>
      </c>
      <c r="R3088" s="34">
        <v>1003.3598408035695</v>
      </c>
      <c r="S3088" s="34">
        <v>1003.3598408035695</v>
      </c>
    </row>
    <row r="3089" spans="2:19">
      <c r="B3089" s="5">
        <v>1976</v>
      </c>
      <c r="C3089" s="34">
        <v>157193.98600768083</v>
      </c>
      <c r="D3089" s="34">
        <v>157193.98600768083</v>
      </c>
      <c r="E3089" s="34">
        <v>157193.98600768083</v>
      </c>
      <c r="F3089" s="34">
        <v>157193.98600768083</v>
      </c>
      <c r="G3089" s="34">
        <v>157193.98600768083</v>
      </c>
      <c r="H3089" s="34">
        <v>157193.98600768083</v>
      </c>
      <c r="I3089" s="34">
        <v>157193.98600768083</v>
      </c>
      <c r="J3089" s="34">
        <v>157193.98600768083</v>
      </c>
      <c r="K3089" s="34">
        <v>157193.98600768083</v>
      </c>
      <c r="L3089" s="34">
        <v>157193.98600768083</v>
      </c>
      <c r="M3089" s="34">
        <v>157193.98600768083</v>
      </c>
      <c r="N3089" s="34">
        <v>157193.98600768083</v>
      </c>
      <c r="O3089" s="34">
        <v>157193.98600768083</v>
      </c>
      <c r="P3089" s="34">
        <v>157193.98600768083</v>
      </c>
      <c r="Q3089" s="34">
        <v>157193.98600768083</v>
      </c>
      <c r="R3089" s="34">
        <v>157193.98600768083</v>
      </c>
      <c r="S3089" s="34">
        <v>157193.98600768083</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c r="P3090" s="34"/>
      <c r="Q3090" s="34"/>
      <c r="R3090" s="34"/>
      <c r="S3090" s="34"/>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c r="P3091" s="34"/>
      <c r="Q3091" s="34"/>
      <c r="R3091" s="34"/>
      <c r="S3091" s="34"/>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c r="P3092" s="34"/>
      <c r="Q3092" s="34"/>
      <c r="R3092" s="34"/>
      <c r="S3092" s="34"/>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620869.99038063094</v>
      </c>
      <c r="D3136" s="10">
        <f>SUM(D3058:D3135)</f>
        <v>620869.99038063094</v>
      </c>
      <c r="E3136" s="10">
        <f>SUM(E3057:E3135)</f>
        <v>620869.99038063094</v>
      </c>
      <c r="F3136" s="10">
        <f>SUM(F3056:F3135)</f>
        <v>620869.99038063094</v>
      </c>
      <c r="G3136" s="10">
        <f>SUM(G3055:G3135)</f>
        <v>620869.99038063094</v>
      </c>
      <c r="H3136" s="10">
        <f>SUM(H3049:H3135)</f>
        <v>620869.99038063094</v>
      </c>
      <c r="I3136" s="10">
        <f>SUM(I3049:I3135)</f>
        <v>620869.99038063094</v>
      </c>
      <c r="J3136" s="10">
        <f t="shared" ref="J3136" si="61">SUM(J3049:J3135)</f>
        <v>620869.99038063094</v>
      </c>
      <c r="K3136" s="10">
        <f>SUM(K3049:K3135)</f>
        <v>620869.99038063094</v>
      </c>
      <c r="L3136" s="10">
        <f t="shared" ref="L3136" si="62">SUM(L3049:L3135)</f>
        <v>620869.99038063094</v>
      </c>
      <c r="M3136" s="10">
        <f>SUM(M3049:M3135)</f>
        <v>620869.99038063094</v>
      </c>
      <c r="N3136" s="10">
        <f>SUM(N3044:N3135)</f>
        <v>620869.99038063094</v>
      </c>
      <c r="O3136" s="10">
        <f>SUM(O3044:O3135)</f>
        <v>620869.99038063094</v>
      </c>
      <c r="P3136" s="10">
        <f>SUM(P3044:P3135)</f>
        <v>620869.99038063094</v>
      </c>
      <c r="Q3136" s="10">
        <f>SUM(Q3044:Q3135)</f>
        <v>620869.99038063094</v>
      </c>
      <c r="R3136" s="10">
        <f>SUM(R3043:R3135)</f>
        <v>620869.99038063094</v>
      </c>
      <c r="S3136" s="10">
        <f>SUM(S3043:S3135)</f>
        <v>620869.99038063094</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170206.49999999997</v>
      </c>
    </row>
    <row r="3234" spans="1:19">
      <c r="A3234" s="35"/>
      <c r="B3234" s="5">
        <v>2021</v>
      </c>
      <c r="C3234" s="33"/>
      <c r="D3234" s="33"/>
      <c r="E3234" s="33"/>
      <c r="F3234" s="33"/>
      <c r="G3234" s="33"/>
      <c r="H3234" s="33"/>
      <c r="I3234" s="33"/>
      <c r="J3234" s="33"/>
      <c r="K3234" s="33"/>
      <c r="L3234" s="33"/>
      <c r="M3234" s="33"/>
      <c r="N3234" s="33"/>
      <c r="O3234" s="33"/>
      <c r="P3234" s="33"/>
      <c r="Q3234" s="33"/>
      <c r="R3234" s="34">
        <v>26938.5</v>
      </c>
      <c r="S3234" s="34">
        <v>26938.5</v>
      </c>
    </row>
    <row r="3235" spans="1:19">
      <c r="B3235" s="5">
        <v>2020</v>
      </c>
      <c r="C3235" s="33"/>
      <c r="D3235" s="33"/>
      <c r="E3235" s="33"/>
      <c r="F3235" s="33"/>
      <c r="G3235" s="33"/>
      <c r="H3235" s="33"/>
      <c r="I3235" s="33"/>
      <c r="J3235" s="33"/>
      <c r="K3235" s="33"/>
      <c r="L3235" s="33"/>
      <c r="M3235" s="33"/>
      <c r="N3235" s="33"/>
      <c r="O3235" s="33"/>
      <c r="P3235" s="33"/>
      <c r="Q3235" s="34">
        <v>171845.07999999996</v>
      </c>
      <c r="R3235" s="34">
        <v>171845.07999999996</v>
      </c>
      <c r="S3235" s="34">
        <v>171845.07999999996</v>
      </c>
    </row>
    <row r="3236" spans="1:19">
      <c r="A3236" s="37"/>
      <c r="B3236" s="5">
        <v>2019</v>
      </c>
      <c r="C3236" s="33"/>
      <c r="D3236" s="33"/>
      <c r="E3236" s="33"/>
      <c r="F3236" s="33"/>
      <c r="G3236" s="33"/>
      <c r="H3236" s="33"/>
      <c r="I3236" s="33"/>
      <c r="J3236" s="33"/>
      <c r="K3236" s="33"/>
      <c r="L3236" s="33"/>
      <c r="M3236" s="33"/>
      <c r="N3236" s="33"/>
      <c r="O3236" s="33"/>
      <c r="P3236" s="34">
        <v>108075.95999999995</v>
      </c>
      <c r="Q3236" s="34">
        <v>108075.95999999995</v>
      </c>
      <c r="R3236" s="34">
        <v>108075.95999999995</v>
      </c>
      <c r="S3236" s="34">
        <v>108075.95999999995</v>
      </c>
    </row>
    <row r="3237" spans="1:19">
      <c r="A3237" s="37"/>
      <c r="B3237" s="5">
        <v>2018</v>
      </c>
      <c r="C3237" s="33"/>
      <c r="D3237" s="33"/>
      <c r="E3237" s="33"/>
      <c r="F3237" s="33"/>
      <c r="G3237" s="33"/>
      <c r="H3237" s="33"/>
      <c r="I3237" s="33"/>
      <c r="J3237" s="33"/>
      <c r="K3237" s="33"/>
      <c r="L3237" s="33"/>
      <c r="M3237" s="33"/>
      <c r="N3237" s="33"/>
      <c r="O3237" s="34">
        <v>133600.21</v>
      </c>
      <c r="P3237" s="34">
        <v>133600.21</v>
      </c>
      <c r="Q3237" s="34">
        <v>133600.21</v>
      </c>
      <c r="R3237" s="34">
        <v>133600.21</v>
      </c>
      <c r="S3237" s="34">
        <v>133600.21</v>
      </c>
    </row>
    <row r="3238" spans="1:19">
      <c r="A3238" s="37"/>
      <c r="B3238" s="5">
        <v>2017</v>
      </c>
      <c r="C3238" s="33"/>
      <c r="D3238" s="33"/>
      <c r="E3238" s="33"/>
      <c r="F3238" s="33"/>
      <c r="G3238" s="33"/>
      <c r="H3238" s="33"/>
      <c r="I3238" s="33"/>
      <c r="J3238" s="33"/>
      <c r="K3238" s="33"/>
      <c r="L3238" s="33"/>
      <c r="M3238" s="33"/>
      <c r="N3238" s="34">
        <v>79741.11</v>
      </c>
      <c r="O3238" s="34">
        <v>79741.11</v>
      </c>
      <c r="P3238" s="34">
        <v>79741.11</v>
      </c>
      <c r="Q3238" s="34">
        <v>79741.11</v>
      </c>
      <c r="R3238" s="34">
        <v>79741.11</v>
      </c>
      <c r="S3238" s="34">
        <v>79741.11</v>
      </c>
    </row>
    <row r="3239" spans="1:19">
      <c r="B3239" s="5">
        <v>2016</v>
      </c>
      <c r="C3239" s="33"/>
      <c r="D3239" s="33"/>
      <c r="E3239" s="33"/>
      <c r="F3239" s="33"/>
      <c r="G3239" s="33"/>
      <c r="H3239" s="33"/>
      <c r="I3239" s="33"/>
      <c r="J3239" s="33"/>
      <c r="K3239" s="33"/>
      <c r="L3239" s="33"/>
      <c r="M3239" s="34">
        <v>186857.42000000004</v>
      </c>
      <c r="N3239" s="34">
        <v>186857.42000000004</v>
      </c>
      <c r="O3239" s="34">
        <v>186857.42000000004</v>
      </c>
      <c r="P3239" s="34">
        <v>186857.42000000004</v>
      </c>
      <c r="Q3239" s="34">
        <v>186857.42000000004</v>
      </c>
      <c r="R3239" s="34">
        <v>186857.42000000004</v>
      </c>
      <c r="S3239" s="34">
        <v>186857.42000000004</v>
      </c>
    </row>
    <row r="3240" spans="1:19">
      <c r="B3240" s="5">
        <v>2015</v>
      </c>
      <c r="C3240" s="33"/>
      <c r="D3240" s="33"/>
      <c r="E3240" s="33"/>
      <c r="F3240" s="33"/>
      <c r="G3240" s="33"/>
      <c r="H3240" s="33"/>
      <c r="I3240" s="33"/>
      <c r="J3240" s="33"/>
      <c r="K3240" s="33"/>
      <c r="L3240" s="34">
        <v>101061.25</v>
      </c>
      <c r="M3240" s="34">
        <v>101061.25</v>
      </c>
      <c r="N3240" s="34">
        <v>101061.25</v>
      </c>
      <c r="O3240" s="34">
        <v>101061.25</v>
      </c>
      <c r="P3240" s="34">
        <v>101061.25</v>
      </c>
      <c r="Q3240" s="34">
        <v>101061.25</v>
      </c>
      <c r="R3240" s="34">
        <v>101061.25</v>
      </c>
      <c r="S3240" s="34">
        <v>101061.25</v>
      </c>
    </row>
    <row r="3241" spans="1:19">
      <c r="B3241" s="5">
        <v>2014</v>
      </c>
      <c r="C3241" s="33"/>
      <c r="D3241" s="33"/>
      <c r="E3241" s="33"/>
      <c r="F3241" s="33"/>
      <c r="G3241" s="33"/>
      <c r="H3241" s="33"/>
      <c r="I3241" s="33"/>
      <c r="J3241" s="33"/>
      <c r="K3241" s="34">
        <v>54913.98</v>
      </c>
      <c r="L3241" s="34">
        <v>54913.98</v>
      </c>
      <c r="M3241" s="34">
        <v>54913.98</v>
      </c>
      <c r="N3241" s="34">
        <v>54913.98</v>
      </c>
      <c r="O3241" s="34">
        <v>54913.98</v>
      </c>
      <c r="P3241" s="34">
        <v>54913.98</v>
      </c>
      <c r="Q3241" s="34">
        <v>54913.98</v>
      </c>
      <c r="R3241" s="34">
        <v>54913.98</v>
      </c>
      <c r="S3241" s="34">
        <v>54913.98</v>
      </c>
    </row>
    <row r="3242" spans="1:19">
      <c r="B3242" s="5">
        <v>2013</v>
      </c>
      <c r="C3242" s="33"/>
      <c r="D3242" s="33"/>
      <c r="E3242" s="33"/>
      <c r="F3242" s="33"/>
      <c r="G3242" s="33"/>
      <c r="H3242" s="33"/>
      <c r="I3242" s="33"/>
      <c r="J3242" s="34">
        <v>102461.82</v>
      </c>
      <c r="K3242" s="34">
        <v>102461.82</v>
      </c>
      <c r="L3242" s="34">
        <v>102461.82</v>
      </c>
      <c r="M3242" s="34">
        <v>102461.82</v>
      </c>
      <c r="N3242" s="34">
        <v>102461.82</v>
      </c>
      <c r="O3242" s="34">
        <v>102461.82</v>
      </c>
      <c r="P3242" s="34">
        <v>102461.82</v>
      </c>
      <c r="Q3242" s="34">
        <v>102461.82</v>
      </c>
      <c r="R3242" s="34">
        <v>102461.82</v>
      </c>
      <c r="S3242" s="34">
        <v>102461.82</v>
      </c>
    </row>
    <row r="3243" spans="1:19">
      <c r="B3243" s="5">
        <v>2012</v>
      </c>
      <c r="C3243" s="33"/>
      <c r="D3243" s="33"/>
      <c r="E3243" s="33"/>
      <c r="F3243" s="33"/>
      <c r="G3243" s="33"/>
      <c r="H3243" s="33"/>
      <c r="I3243" s="34">
        <v>103766.01000000001</v>
      </c>
      <c r="J3243" s="34">
        <v>103766.01000000001</v>
      </c>
      <c r="K3243" s="34">
        <v>103766.01000000001</v>
      </c>
      <c r="L3243" s="34">
        <v>103766.01000000001</v>
      </c>
      <c r="M3243" s="34">
        <v>103766.01000000001</v>
      </c>
      <c r="N3243" s="34">
        <v>103766.01000000001</v>
      </c>
      <c r="O3243" s="34">
        <v>103766.01000000001</v>
      </c>
      <c r="P3243" s="34">
        <v>103766.01000000001</v>
      </c>
      <c r="Q3243" s="34">
        <v>103766.01000000001</v>
      </c>
      <c r="R3243" s="34">
        <v>103766.01000000001</v>
      </c>
      <c r="S3243" s="34">
        <v>103766.01000000001</v>
      </c>
    </row>
    <row r="3244" spans="1:19">
      <c r="B3244" s="5">
        <v>2011</v>
      </c>
      <c r="C3244" s="33"/>
      <c r="D3244" s="33"/>
      <c r="E3244" s="33"/>
      <c r="F3244" s="33"/>
      <c r="G3244" s="33"/>
      <c r="H3244" s="34">
        <v>82293.23</v>
      </c>
      <c r="I3244" s="34">
        <v>82293.23</v>
      </c>
      <c r="J3244" s="34">
        <v>82293.23</v>
      </c>
      <c r="K3244" s="34">
        <v>82293.23</v>
      </c>
      <c r="L3244" s="34">
        <v>82293.23</v>
      </c>
      <c r="M3244" s="34">
        <v>82293.23</v>
      </c>
      <c r="N3244" s="34">
        <v>82293.23</v>
      </c>
      <c r="O3244" s="34">
        <v>82293.23</v>
      </c>
      <c r="P3244" s="34">
        <v>82293.23</v>
      </c>
      <c r="Q3244" s="34">
        <v>82293.23</v>
      </c>
      <c r="R3244" s="34">
        <v>82293.23</v>
      </c>
      <c r="S3244" s="34">
        <v>82293.23</v>
      </c>
    </row>
    <row r="3245" spans="1:19">
      <c r="B3245" s="5">
        <v>2010</v>
      </c>
      <c r="C3245" s="33"/>
      <c r="D3245" s="33"/>
      <c r="E3245" s="33"/>
      <c r="F3245" s="33"/>
      <c r="G3245" s="34">
        <v>68264.73</v>
      </c>
      <c r="H3245" s="34">
        <v>68264.73</v>
      </c>
      <c r="I3245" s="34">
        <v>68264.73</v>
      </c>
      <c r="J3245" s="34">
        <v>68264.73</v>
      </c>
      <c r="K3245" s="34">
        <v>68264.73</v>
      </c>
      <c r="L3245" s="34">
        <v>68264.73</v>
      </c>
      <c r="M3245" s="34">
        <v>68264.73</v>
      </c>
      <c r="N3245" s="34">
        <v>68264.73</v>
      </c>
      <c r="O3245" s="34">
        <v>68264.73</v>
      </c>
      <c r="P3245" s="34">
        <v>68264.73</v>
      </c>
      <c r="Q3245" s="34">
        <v>68264.73</v>
      </c>
      <c r="R3245" s="34">
        <v>68264.73</v>
      </c>
      <c r="S3245" s="34">
        <v>68264.73</v>
      </c>
    </row>
    <row r="3246" spans="1:19">
      <c r="B3246" s="5">
        <v>2009</v>
      </c>
      <c r="C3246" s="33"/>
      <c r="D3246" s="33"/>
      <c r="E3246" s="33"/>
      <c r="F3246" s="34">
        <v>46899.67</v>
      </c>
      <c r="G3246" s="34">
        <v>46899.67</v>
      </c>
      <c r="H3246" s="34">
        <v>46899.67</v>
      </c>
      <c r="I3246" s="34">
        <v>46899.67</v>
      </c>
      <c r="J3246" s="34">
        <v>46899.67</v>
      </c>
      <c r="K3246" s="34">
        <v>46899.67</v>
      </c>
      <c r="L3246" s="34">
        <v>46899.67</v>
      </c>
      <c r="M3246" s="34">
        <v>46899.67</v>
      </c>
      <c r="N3246" s="34">
        <v>46899.67</v>
      </c>
      <c r="O3246" s="34">
        <v>46899.67</v>
      </c>
      <c r="P3246" s="34">
        <v>46899.67</v>
      </c>
      <c r="Q3246" s="34">
        <v>46899.67</v>
      </c>
      <c r="R3246" s="34">
        <v>46899.67</v>
      </c>
      <c r="S3246" s="34">
        <v>46899.67</v>
      </c>
    </row>
    <row r="3247" spans="1:19">
      <c r="B3247" s="5">
        <v>2008</v>
      </c>
      <c r="C3247" s="33"/>
      <c r="D3247" s="33"/>
      <c r="E3247" s="34">
        <v>70947.45</v>
      </c>
      <c r="F3247" s="34">
        <v>70947.45</v>
      </c>
      <c r="G3247" s="34">
        <v>70947.45</v>
      </c>
      <c r="H3247" s="34">
        <v>70947.45</v>
      </c>
      <c r="I3247" s="34">
        <v>70947.45</v>
      </c>
      <c r="J3247" s="34">
        <v>70947.45</v>
      </c>
      <c r="K3247" s="34">
        <v>70947.45</v>
      </c>
      <c r="L3247" s="34">
        <v>70947.45</v>
      </c>
      <c r="M3247" s="34">
        <v>70947.45</v>
      </c>
      <c r="N3247" s="34">
        <v>70947.45</v>
      </c>
      <c r="O3247" s="34">
        <v>70947.45</v>
      </c>
      <c r="P3247" s="34">
        <v>70947.45</v>
      </c>
      <c r="Q3247" s="34">
        <v>70947.45</v>
      </c>
      <c r="R3247" s="34">
        <v>70947.45</v>
      </c>
      <c r="S3247" s="34">
        <v>70947.45</v>
      </c>
    </row>
    <row r="3248" spans="1:19">
      <c r="B3248" s="5">
        <v>2007</v>
      </c>
      <c r="C3248" s="33"/>
      <c r="D3248" s="34">
        <v>51476.57</v>
      </c>
      <c r="E3248" s="34">
        <v>51476.57</v>
      </c>
      <c r="F3248" s="34">
        <v>51476.57</v>
      </c>
      <c r="G3248" s="34">
        <v>51476.57</v>
      </c>
      <c r="H3248" s="34">
        <v>51476.57</v>
      </c>
      <c r="I3248" s="34">
        <v>51476.57</v>
      </c>
      <c r="J3248" s="34">
        <v>51476.57</v>
      </c>
      <c r="K3248" s="34">
        <v>51476.57</v>
      </c>
      <c r="L3248" s="34">
        <v>51476.57</v>
      </c>
      <c r="M3248" s="34">
        <v>51476.57</v>
      </c>
      <c r="N3248" s="34">
        <v>51476.57</v>
      </c>
      <c r="O3248" s="34">
        <v>51476.57</v>
      </c>
      <c r="P3248" s="34">
        <v>51476.57</v>
      </c>
      <c r="Q3248" s="34">
        <v>51476.57</v>
      </c>
      <c r="R3248" s="34">
        <v>51476.57</v>
      </c>
      <c r="S3248" s="34">
        <v>51476.57</v>
      </c>
    </row>
    <row r="3249" spans="2:19">
      <c r="B3249" s="5">
        <v>2006</v>
      </c>
      <c r="C3249" s="34">
        <v>78321.039999999994</v>
      </c>
      <c r="D3249" s="34">
        <v>78321.039999999994</v>
      </c>
      <c r="E3249" s="34">
        <v>78321.039999999994</v>
      </c>
      <c r="F3249" s="34">
        <v>78321.039999999994</v>
      </c>
      <c r="G3249" s="34">
        <v>78321.039999999994</v>
      </c>
      <c r="H3249" s="34">
        <v>78321.039999999994</v>
      </c>
      <c r="I3249" s="34">
        <v>78321.039999999994</v>
      </c>
      <c r="J3249" s="34">
        <v>78321.039999999994</v>
      </c>
      <c r="K3249" s="34">
        <v>78321.039999999994</v>
      </c>
      <c r="L3249" s="34">
        <v>78321.039999999994</v>
      </c>
      <c r="M3249" s="34">
        <v>78321.039999999994</v>
      </c>
      <c r="N3249" s="34">
        <v>78321.039999999994</v>
      </c>
      <c r="O3249" s="34">
        <v>78321.039999999994</v>
      </c>
      <c r="P3249" s="34">
        <v>78321.039999999994</v>
      </c>
      <c r="Q3249" s="34">
        <v>78321.039999999994</v>
      </c>
      <c r="R3249" s="34">
        <v>78321.039999999994</v>
      </c>
      <c r="S3249" s="34">
        <v>78321.039999999994</v>
      </c>
    </row>
    <row r="3250" spans="2:19">
      <c r="B3250" s="5">
        <v>2005</v>
      </c>
      <c r="C3250" s="34">
        <v>38516.03</v>
      </c>
      <c r="D3250" s="34">
        <v>38516.03</v>
      </c>
      <c r="E3250" s="34">
        <v>38516.03</v>
      </c>
      <c r="F3250" s="34">
        <v>38516.03</v>
      </c>
      <c r="G3250" s="34">
        <v>38516.03</v>
      </c>
      <c r="H3250" s="34">
        <v>38516.03</v>
      </c>
      <c r="I3250" s="34">
        <v>38516.03</v>
      </c>
      <c r="J3250" s="34">
        <v>38516.03</v>
      </c>
      <c r="K3250" s="34">
        <v>38516.03</v>
      </c>
      <c r="L3250" s="34">
        <v>38516.03</v>
      </c>
      <c r="M3250" s="34">
        <v>38516.03</v>
      </c>
      <c r="N3250" s="34">
        <v>38516.03</v>
      </c>
      <c r="O3250" s="34">
        <v>38516.03</v>
      </c>
      <c r="P3250" s="34">
        <v>38516.03</v>
      </c>
      <c r="Q3250" s="34">
        <v>38516.03</v>
      </c>
      <c r="R3250" s="34">
        <v>38516.03</v>
      </c>
      <c r="S3250" s="34">
        <v>38516.03</v>
      </c>
    </row>
    <row r="3251" spans="2:19">
      <c r="B3251" s="5">
        <v>2004</v>
      </c>
      <c r="C3251" s="34">
        <v>61969</v>
      </c>
      <c r="D3251" s="34">
        <v>61969</v>
      </c>
      <c r="E3251" s="34">
        <v>61969</v>
      </c>
      <c r="F3251" s="34">
        <v>61969</v>
      </c>
      <c r="G3251" s="34">
        <v>61969</v>
      </c>
      <c r="H3251" s="34">
        <v>61969</v>
      </c>
      <c r="I3251" s="34">
        <v>61969</v>
      </c>
      <c r="J3251" s="34">
        <v>61969</v>
      </c>
      <c r="K3251" s="34">
        <v>61969</v>
      </c>
      <c r="L3251" s="34">
        <v>61969</v>
      </c>
      <c r="M3251" s="34">
        <v>61969</v>
      </c>
      <c r="N3251" s="34">
        <v>61969</v>
      </c>
      <c r="O3251" s="34">
        <v>61969</v>
      </c>
      <c r="P3251" s="34">
        <v>61969</v>
      </c>
      <c r="Q3251" s="34">
        <v>61969</v>
      </c>
      <c r="R3251" s="34">
        <v>61969</v>
      </c>
      <c r="S3251" s="34">
        <v>61969</v>
      </c>
    </row>
    <row r="3252" spans="2:19">
      <c r="B3252" s="5">
        <v>2003</v>
      </c>
      <c r="C3252" s="34">
        <v>73170</v>
      </c>
      <c r="D3252" s="34">
        <v>73170</v>
      </c>
      <c r="E3252" s="34">
        <v>73170</v>
      </c>
      <c r="F3252" s="34">
        <v>73170</v>
      </c>
      <c r="G3252" s="34">
        <v>73170</v>
      </c>
      <c r="H3252" s="34">
        <v>73170</v>
      </c>
      <c r="I3252" s="34">
        <v>73170</v>
      </c>
      <c r="J3252" s="34">
        <v>73170</v>
      </c>
      <c r="K3252" s="34">
        <v>73170</v>
      </c>
      <c r="L3252" s="34">
        <v>73170</v>
      </c>
      <c r="M3252" s="34">
        <v>73170</v>
      </c>
      <c r="N3252" s="34">
        <v>73170</v>
      </c>
      <c r="O3252" s="34">
        <v>73170</v>
      </c>
      <c r="P3252" s="34">
        <v>73170</v>
      </c>
      <c r="Q3252" s="34">
        <v>73170</v>
      </c>
      <c r="R3252" s="34">
        <v>73170</v>
      </c>
      <c r="S3252" s="34">
        <v>73170</v>
      </c>
    </row>
    <row r="3253" spans="2:19">
      <c r="B3253" s="5">
        <v>2002</v>
      </c>
      <c r="C3253" s="34">
        <v>54054</v>
      </c>
      <c r="D3253" s="34">
        <v>54054</v>
      </c>
      <c r="E3253" s="34">
        <v>54054</v>
      </c>
      <c r="F3253" s="34">
        <v>54054</v>
      </c>
      <c r="G3253" s="34">
        <v>54054</v>
      </c>
      <c r="H3253" s="34">
        <v>54054</v>
      </c>
      <c r="I3253" s="34">
        <v>54054</v>
      </c>
      <c r="J3253" s="34">
        <v>54054</v>
      </c>
      <c r="K3253" s="34">
        <v>54054</v>
      </c>
      <c r="L3253" s="34">
        <v>54054</v>
      </c>
      <c r="M3253" s="34">
        <v>54054</v>
      </c>
      <c r="N3253" s="34">
        <v>54054</v>
      </c>
      <c r="O3253" s="34">
        <v>54054</v>
      </c>
      <c r="P3253" s="34">
        <v>54054</v>
      </c>
      <c r="Q3253" s="34">
        <v>54054</v>
      </c>
      <c r="R3253" s="34">
        <v>54054</v>
      </c>
      <c r="S3253" s="34">
        <v>54054</v>
      </c>
    </row>
    <row r="3254" spans="2:19">
      <c r="B3254" s="5">
        <v>2001</v>
      </c>
      <c r="C3254" s="34">
        <v>146537</v>
      </c>
      <c r="D3254" s="34">
        <v>146537</v>
      </c>
      <c r="E3254" s="34">
        <v>146537</v>
      </c>
      <c r="F3254" s="34">
        <v>146537</v>
      </c>
      <c r="G3254" s="34">
        <v>146537</v>
      </c>
      <c r="H3254" s="34">
        <v>146537</v>
      </c>
      <c r="I3254" s="34">
        <v>146537</v>
      </c>
      <c r="J3254" s="34">
        <v>146537</v>
      </c>
      <c r="K3254" s="34">
        <v>146537</v>
      </c>
      <c r="L3254" s="34">
        <v>146537</v>
      </c>
      <c r="M3254" s="34">
        <v>146537</v>
      </c>
      <c r="N3254" s="34">
        <v>146537</v>
      </c>
      <c r="O3254" s="34">
        <v>146537</v>
      </c>
      <c r="P3254" s="34">
        <v>146537</v>
      </c>
      <c r="Q3254" s="34">
        <v>146537</v>
      </c>
      <c r="R3254" s="34">
        <v>146537</v>
      </c>
      <c r="S3254" s="34">
        <v>146537</v>
      </c>
    </row>
    <row r="3255" spans="2:19">
      <c r="B3255" s="5">
        <v>2000</v>
      </c>
      <c r="C3255" s="34">
        <v>206637</v>
      </c>
      <c r="D3255" s="34">
        <v>206637</v>
      </c>
      <c r="E3255" s="34">
        <v>206637</v>
      </c>
      <c r="F3255" s="34">
        <v>206637</v>
      </c>
      <c r="G3255" s="34">
        <v>206637</v>
      </c>
      <c r="H3255" s="34">
        <v>206637</v>
      </c>
      <c r="I3255" s="34">
        <v>206637</v>
      </c>
      <c r="J3255" s="34">
        <v>206637</v>
      </c>
      <c r="K3255" s="34">
        <v>206637</v>
      </c>
      <c r="L3255" s="34">
        <v>206637</v>
      </c>
      <c r="M3255" s="34">
        <v>206637</v>
      </c>
      <c r="N3255" s="34">
        <v>206637</v>
      </c>
      <c r="O3255" s="34">
        <v>206637</v>
      </c>
      <c r="P3255" s="34">
        <v>206637</v>
      </c>
      <c r="Q3255" s="34">
        <v>206637</v>
      </c>
      <c r="R3255" s="34">
        <v>206637</v>
      </c>
      <c r="S3255" s="34">
        <v>206637</v>
      </c>
    </row>
    <row r="3256" spans="2:19">
      <c r="B3256" s="5">
        <v>1999</v>
      </c>
      <c r="C3256" s="34">
        <v>78912</v>
      </c>
      <c r="D3256" s="34">
        <v>78912</v>
      </c>
      <c r="E3256" s="34">
        <v>78912</v>
      </c>
      <c r="F3256" s="34">
        <v>78912</v>
      </c>
      <c r="G3256" s="34">
        <v>78912</v>
      </c>
      <c r="H3256" s="34">
        <v>78912</v>
      </c>
      <c r="I3256" s="34">
        <v>78912</v>
      </c>
      <c r="J3256" s="34">
        <v>78912</v>
      </c>
      <c r="K3256" s="34">
        <v>78912</v>
      </c>
      <c r="L3256" s="34">
        <v>78912</v>
      </c>
      <c r="M3256" s="34">
        <v>78912</v>
      </c>
      <c r="N3256" s="34">
        <v>78912</v>
      </c>
      <c r="O3256" s="34">
        <v>78912</v>
      </c>
      <c r="P3256" s="34">
        <v>78912</v>
      </c>
      <c r="Q3256" s="34">
        <v>78912</v>
      </c>
      <c r="R3256" s="34">
        <v>78912</v>
      </c>
      <c r="S3256" s="34">
        <v>78912</v>
      </c>
    </row>
    <row r="3257" spans="2:19">
      <c r="B3257" s="5">
        <v>1998</v>
      </c>
      <c r="C3257" s="34">
        <v>110794</v>
      </c>
      <c r="D3257" s="34">
        <v>110794</v>
      </c>
      <c r="E3257" s="34">
        <v>110794</v>
      </c>
      <c r="F3257" s="34">
        <v>110794</v>
      </c>
      <c r="G3257" s="34">
        <v>110794</v>
      </c>
      <c r="H3257" s="34">
        <v>110794</v>
      </c>
      <c r="I3257" s="34">
        <v>110794</v>
      </c>
      <c r="J3257" s="34">
        <v>110794</v>
      </c>
      <c r="K3257" s="34">
        <v>110794</v>
      </c>
      <c r="L3257" s="34">
        <v>110794</v>
      </c>
      <c r="M3257" s="34">
        <v>110794</v>
      </c>
      <c r="N3257" s="34">
        <v>110794</v>
      </c>
      <c r="O3257" s="34">
        <v>110794</v>
      </c>
      <c r="P3257" s="34">
        <v>110794</v>
      </c>
      <c r="Q3257" s="34">
        <v>110794</v>
      </c>
      <c r="R3257" s="34">
        <v>110794</v>
      </c>
      <c r="S3257" s="34">
        <v>110794</v>
      </c>
    </row>
    <row r="3258" spans="2:19">
      <c r="B3258" s="5">
        <v>1997</v>
      </c>
      <c r="C3258" s="34">
        <v>93773</v>
      </c>
      <c r="D3258" s="34">
        <v>93773</v>
      </c>
      <c r="E3258" s="34">
        <v>93773</v>
      </c>
      <c r="F3258" s="34">
        <v>93773</v>
      </c>
      <c r="G3258" s="34">
        <v>93773</v>
      </c>
      <c r="H3258" s="34">
        <v>93773</v>
      </c>
      <c r="I3258" s="34">
        <v>93773</v>
      </c>
      <c r="J3258" s="34">
        <v>93773</v>
      </c>
      <c r="K3258" s="34">
        <v>93773</v>
      </c>
      <c r="L3258" s="34">
        <v>93773</v>
      </c>
      <c r="M3258" s="34">
        <v>93773</v>
      </c>
      <c r="N3258" s="34">
        <v>93773</v>
      </c>
      <c r="O3258" s="34">
        <v>93773</v>
      </c>
      <c r="P3258" s="34">
        <v>93773</v>
      </c>
      <c r="Q3258" s="34">
        <v>93773</v>
      </c>
      <c r="R3258" s="34">
        <v>93773</v>
      </c>
      <c r="S3258" s="34">
        <v>93773</v>
      </c>
    </row>
    <row r="3259" spans="2:19">
      <c r="B3259" s="5">
        <v>1996</v>
      </c>
      <c r="C3259" s="34">
        <v>129886</v>
      </c>
      <c r="D3259" s="34">
        <v>129886</v>
      </c>
      <c r="E3259" s="34">
        <v>129886</v>
      </c>
      <c r="F3259" s="34">
        <v>129886</v>
      </c>
      <c r="G3259" s="34">
        <v>129886</v>
      </c>
      <c r="H3259" s="34">
        <v>129886</v>
      </c>
      <c r="I3259" s="34">
        <v>129886</v>
      </c>
      <c r="J3259" s="34">
        <v>129886</v>
      </c>
      <c r="K3259" s="34">
        <v>129886</v>
      </c>
      <c r="L3259" s="34">
        <v>129886</v>
      </c>
      <c r="M3259" s="34">
        <v>129886</v>
      </c>
      <c r="N3259" s="34">
        <v>129886</v>
      </c>
      <c r="O3259" s="34">
        <v>129886</v>
      </c>
      <c r="P3259" s="34">
        <v>129886</v>
      </c>
      <c r="Q3259" s="34">
        <v>129886</v>
      </c>
      <c r="R3259" s="34">
        <v>129886</v>
      </c>
      <c r="S3259" s="34">
        <v>129886</v>
      </c>
    </row>
    <row r="3260" spans="2:19">
      <c r="B3260" s="5">
        <v>1995</v>
      </c>
      <c r="C3260" s="34">
        <v>113801.41</v>
      </c>
      <c r="D3260" s="34">
        <v>113801.41</v>
      </c>
      <c r="E3260" s="34">
        <v>113801.41</v>
      </c>
      <c r="F3260" s="34">
        <v>113801.41</v>
      </c>
      <c r="G3260" s="34">
        <v>113801.41</v>
      </c>
      <c r="H3260" s="34">
        <v>113801.41</v>
      </c>
      <c r="I3260" s="34">
        <v>113801.41</v>
      </c>
      <c r="J3260" s="34">
        <v>113801.41</v>
      </c>
      <c r="K3260" s="34">
        <v>113801.41</v>
      </c>
      <c r="L3260" s="34">
        <v>113801.41</v>
      </c>
      <c r="M3260" s="34">
        <v>113801.41</v>
      </c>
      <c r="N3260" s="34">
        <v>113801.41</v>
      </c>
      <c r="O3260" s="34">
        <v>113801.41</v>
      </c>
      <c r="P3260" s="34">
        <v>113801.41</v>
      </c>
      <c r="Q3260" s="34">
        <v>113801.41</v>
      </c>
      <c r="R3260" s="34">
        <v>113801.41</v>
      </c>
      <c r="S3260" s="34">
        <v>113801.41</v>
      </c>
    </row>
    <row r="3261" spans="2:19">
      <c r="B3261" s="5">
        <v>1994</v>
      </c>
      <c r="C3261" s="34">
        <v>92644.84</v>
      </c>
      <c r="D3261" s="34">
        <v>92644.84</v>
      </c>
      <c r="E3261" s="34">
        <v>92644.84</v>
      </c>
      <c r="F3261" s="34">
        <v>92644.84</v>
      </c>
      <c r="G3261" s="34">
        <v>92644.84</v>
      </c>
      <c r="H3261" s="34">
        <v>92644.84</v>
      </c>
      <c r="I3261" s="34">
        <v>92644.84</v>
      </c>
      <c r="J3261" s="34">
        <v>92644.84</v>
      </c>
      <c r="K3261" s="34">
        <v>92644.84</v>
      </c>
      <c r="L3261" s="34">
        <v>92644.84</v>
      </c>
      <c r="M3261" s="34">
        <v>92644.84</v>
      </c>
      <c r="N3261" s="34">
        <v>92644.84</v>
      </c>
      <c r="O3261" s="34">
        <v>92644.84</v>
      </c>
      <c r="P3261" s="34">
        <v>92644.84</v>
      </c>
      <c r="Q3261" s="34">
        <v>92644.84</v>
      </c>
      <c r="R3261" s="34">
        <v>92644.84</v>
      </c>
      <c r="S3261" s="34">
        <v>92644.84</v>
      </c>
    </row>
    <row r="3262" spans="2:19">
      <c r="B3262" s="5">
        <v>1993</v>
      </c>
      <c r="C3262" s="34">
        <v>86205.06</v>
      </c>
      <c r="D3262" s="34">
        <v>86205.06</v>
      </c>
      <c r="E3262" s="34">
        <v>86205.06</v>
      </c>
      <c r="F3262" s="34">
        <v>86205.06</v>
      </c>
      <c r="G3262" s="34">
        <v>86205.06</v>
      </c>
      <c r="H3262" s="34">
        <v>86205.06</v>
      </c>
      <c r="I3262" s="34">
        <v>86205.06</v>
      </c>
      <c r="J3262" s="34">
        <v>86205.06</v>
      </c>
      <c r="K3262" s="34">
        <v>86205.06</v>
      </c>
      <c r="L3262" s="34">
        <v>86205.06</v>
      </c>
      <c r="M3262" s="34">
        <v>86205.06</v>
      </c>
      <c r="N3262" s="34">
        <v>86205.06</v>
      </c>
      <c r="O3262" s="34">
        <v>86205.06</v>
      </c>
      <c r="P3262" s="34">
        <v>86205.06</v>
      </c>
      <c r="Q3262" s="34">
        <v>86205.06</v>
      </c>
      <c r="R3262" s="34">
        <v>86205.06</v>
      </c>
      <c r="S3262" s="34">
        <v>86205.06</v>
      </c>
    </row>
    <row r="3263" spans="2:19">
      <c r="B3263" s="5">
        <v>1992</v>
      </c>
      <c r="C3263" s="34">
        <v>28466.619999999995</v>
      </c>
      <c r="D3263" s="34">
        <v>28466.619999999995</v>
      </c>
      <c r="E3263" s="34">
        <v>28466.619999999995</v>
      </c>
      <c r="F3263" s="34">
        <v>28466.619999999995</v>
      </c>
      <c r="G3263" s="34">
        <v>28466.619999999995</v>
      </c>
      <c r="H3263" s="34">
        <v>28466.619999999995</v>
      </c>
      <c r="I3263" s="34">
        <v>28466.619999999995</v>
      </c>
      <c r="J3263" s="34">
        <v>28466.619999999995</v>
      </c>
      <c r="K3263" s="34">
        <v>28466.619999999995</v>
      </c>
      <c r="L3263" s="34">
        <v>28466.619999999995</v>
      </c>
      <c r="M3263" s="34">
        <v>28466.619999999995</v>
      </c>
      <c r="N3263" s="34">
        <v>28466.619999999995</v>
      </c>
      <c r="O3263" s="34">
        <v>28466.619999999995</v>
      </c>
      <c r="P3263" s="34">
        <v>28466.619999999995</v>
      </c>
      <c r="Q3263" s="34">
        <v>28466.619999999995</v>
      </c>
      <c r="R3263" s="34">
        <v>28466.619999999995</v>
      </c>
      <c r="S3263" s="34">
        <v>28466.619999999995</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1393687</v>
      </c>
      <c r="D3326" s="10">
        <f>SUM(D3248:D3325)</f>
        <v>1445163.5700000003</v>
      </c>
      <c r="E3326" s="10">
        <f>SUM(E3247:E3325)</f>
        <v>1516111.02</v>
      </c>
      <c r="F3326" s="10">
        <f>SUM(F3246:F3325)</f>
        <v>1563010.69</v>
      </c>
      <c r="G3326" s="10">
        <f>SUM(G3245:G3325)</f>
        <v>1631275.42</v>
      </c>
      <c r="H3326" s="10">
        <f>SUM(H3239:H3325)</f>
        <v>1713568.65</v>
      </c>
      <c r="I3326" s="10">
        <f>SUM(I3239:I3325)</f>
        <v>1817334.6600000001</v>
      </c>
      <c r="J3326" s="10">
        <f t="shared" ref="J3326" si="65">SUM(J3239:J3325)</f>
        <v>1919796.48</v>
      </c>
      <c r="K3326" s="10">
        <f>SUM(K3239:K3325)</f>
        <v>1974710.46</v>
      </c>
      <c r="L3326" s="10">
        <f t="shared" ref="L3326" si="66">SUM(L3239:L3325)</f>
        <v>2075771.71</v>
      </c>
      <c r="M3326" s="10">
        <f>SUM(M3239:M3325)</f>
        <v>2262629.13</v>
      </c>
      <c r="N3326" s="10">
        <f>SUM(N3234:N3325)</f>
        <v>2342370.2400000002</v>
      </c>
      <c r="O3326" s="10">
        <f>SUM(O3234:O3325)</f>
        <v>2475970.4500000002</v>
      </c>
      <c r="P3326" s="10">
        <f>SUM(P3234:P3325)</f>
        <v>2584046.41</v>
      </c>
      <c r="Q3326" s="10">
        <f>SUM(Q3234:Q3325)</f>
        <v>2755891.4899999998</v>
      </c>
      <c r="R3326" s="10">
        <f>SUM(R3233:R3325)</f>
        <v>2782829.9899999998</v>
      </c>
      <c r="S3326" s="10">
        <f>SUM(S3233:S3325)</f>
        <v>2953036.4899999998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row>
    <row r="3330" spans="1:19">
      <c r="B3330" s="5">
        <v>2020</v>
      </c>
      <c r="C3330" s="33"/>
      <c r="D3330" s="33"/>
      <c r="E3330" s="33"/>
      <c r="F3330" s="33"/>
      <c r="G3330" s="33"/>
      <c r="H3330" s="33"/>
      <c r="I3330" s="33"/>
      <c r="J3330" s="33"/>
      <c r="K3330" s="33"/>
      <c r="L3330" s="33"/>
      <c r="M3330" s="33"/>
      <c r="N3330" s="33"/>
      <c r="O3330" s="33"/>
      <c r="P3330" s="33"/>
      <c r="Q3330" s="34"/>
      <c r="R3330" s="34">
        <v>0</v>
      </c>
      <c r="S3330" s="34"/>
    </row>
    <row r="3331" spans="1:19">
      <c r="A3331" s="37"/>
      <c r="B3331" s="5">
        <v>2019</v>
      </c>
      <c r="C3331" s="33"/>
      <c r="D3331" s="33"/>
      <c r="E3331" s="33"/>
      <c r="F3331" s="33"/>
      <c r="G3331" s="33"/>
      <c r="H3331" s="33"/>
      <c r="I3331" s="33"/>
      <c r="J3331" s="33"/>
      <c r="K3331" s="33"/>
      <c r="L3331" s="33"/>
      <c r="M3331" s="33"/>
      <c r="N3331" s="33"/>
      <c r="O3331" s="33"/>
      <c r="P3331" s="34"/>
      <c r="Q3331" s="34"/>
      <c r="R3331" s="34">
        <v>0</v>
      </c>
      <c r="S3331" s="34"/>
    </row>
    <row r="3332" spans="1:19">
      <c r="A3332" s="37"/>
      <c r="B3332" s="5">
        <v>2018</v>
      </c>
      <c r="C3332" s="33"/>
      <c r="D3332" s="33"/>
      <c r="E3332" s="33"/>
      <c r="F3332" s="33"/>
      <c r="G3332" s="33"/>
      <c r="H3332" s="33"/>
      <c r="I3332" s="33"/>
      <c r="J3332" s="33"/>
      <c r="K3332" s="33"/>
      <c r="L3332" s="33"/>
      <c r="M3332" s="33"/>
      <c r="N3332" s="33"/>
      <c r="O3332" s="34"/>
      <c r="P3332" s="34"/>
      <c r="Q3332" s="34"/>
      <c r="R3332" s="34">
        <v>0</v>
      </c>
      <c r="S3332" s="34"/>
    </row>
    <row r="3333" spans="1:19">
      <c r="A3333" s="37"/>
      <c r="B3333" s="5">
        <v>2017</v>
      </c>
      <c r="C3333" s="33"/>
      <c r="D3333" s="33"/>
      <c r="E3333" s="33"/>
      <c r="F3333" s="33"/>
      <c r="G3333" s="33"/>
      <c r="H3333" s="33"/>
      <c r="I3333" s="33"/>
      <c r="J3333" s="33"/>
      <c r="K3333" s="33"/>
      <c r="L3333" s="33"/>
      <c r="M3333" s="33"/>
      <c r="N3333" s="34">
        <v>0</v>
      </c>
      <c r="O3333" s="34"/>
      <c r="P3333" s="34"/>
      <c r="Q3333" s="34"/>
      <c r="R3333" s="34">
        <v>0</v>
      </c>
      <c r="S3333" s="34"/>
    </row>
    <row r="3334" spans="1:19">
      <c r="B3334" s="5">
        <v>2016</v>
      </c>
      <c r="C3334" s="33"/>
      <c r="D3334" s="33"/>
      <c r="E3334" s="33"/>
      <c r="F3334" s="33"/>
      <c r="G3334" s="33"/>
      <c r="H3334" s="33"/>
      <c r="I3334" s="33"/>
      <c r="J3334" s="33"/>
      <c r="K3334" s="33"/>
      <c r="L3334" s="33"/>
      <c r="M3334" s="34"/>
      <c r="N3334" s="34">
        <v>0</v>
      </c>
      <c r="O3334" s="34"/>
      <c r="P3334" s="34"/>
      <c r="Q3334" s="34"/>
      <c r="R3334" s="34">
        <v>0</v>
      </c>
      <c r="S3334" s="34"/>
    </row>
    <row r="3335" spans="1:19">
      <c r="B3335" s="5">
        <v>2015</v>
      </c>
      <c r="C3335" s="33"/>
      <c r="D3335" s="33"/>
      <c r="E3335" s="33"/>
      <c r="F3335" s="33"/>
      <c r="G3335" s="33"/>
      <c r="H3335" s="33"/>
      <c r="I3335" s="33"/>
      <c r="J3335" s="33"/>
      <c r="K3335" s="33"/>
      <c r="L3335" s="34"/>
      <c r="M3335" s="34"/>
      <c r="N3335" s="34">
        <v>0</v>
      </c>
      <c r="O3335" s="34"/>
      <c r="P3335" s="34"/>
      <c r="Q3335" s="34"/>
      <c r="R3335" s="34">
        <v>0</v>
      </c>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11" spans="1:19">
      <c r="C3711" s="106">
        <f>C3706+C3611+C3516+C3421+C3326+C3231+C3136+C3041+C2946+C2851+C2756+C2566+C2376+C2186+C2091+C1996+C1901+C1806+C1711+C1616+C1521+C1426+C1331+C1236+C1046+C951+C856+C666+C571+C381+C286+C191+C96+0</f>
        <v>52127750.463367693</v>
      </c>
      <c r="D3711" s="106">
        <f t="shared" ref="D3711:S3711" si="75">D3706+D3611+D3516+D3421+D3326+D3231+D3136+D3041+D2946+D2851+D2756+D2566+D2376+D2186+D2091+D1996+D1901+D1806+D1711+D1616+D1521+D1426+D1331+D1236+D1046+D951+D856+D666+D571+D381+D286+D191+D96+0</f>
        <v>52779753.99263905</v>
      </c>
      <c r="E3711" s="106">
        <f t="shared" si="75"/>
        <v>53258468.047711685</v>
      </c>
      <c r="F3711" s="106">
        <f t="shared" si="75"/>
        <v>54144900.082304269</v>
      </c>
      <c r="G3711" s="106">
        <f t="shared" si="75"/>
        <v>55435094.564554632</v>
      </c>
      <c r="H3711" s="106">
        <f t="shared" si="75"/>
        <v>56529310.460184082</v>
      </c>
      <c r="I3711" s="106">
        <f t="shared" si="75"/>
        <v>57930512.38482517</v>
      </c>
      <c r="J3711" s="106">
        <f t="shared" si="75"/>
        <v>59344867.566767111</v>
      </c>
      <c r="K3711" s="106">
        <f t="shared" si="75"/>
        <v>60279953.227852426</v>
      </c>
      <c r="L3711" s="106">
        <f t="shared" si="75"/>
        <v>64792930.930047929</v>
      </c>
      <c r="M3711" s="106">
        <f t="shared" si="75"/>
        <v>67880635.378776163</v>
      </c>
      <c r="N3711" s="106">
        <f t="shared" si="75"/>
        <v>70178396.668780237</v>
      </c>
      <c r="O3711" s="106">
        <f t="shared" si="75"/>
        <v>72979704.020749107</v>
      </c>
      <c r="P3711" s="106">
        <f t="shared" si="75"/>
        <v>74431919.944753155</v>
      </c>
      <c r="Q3711" s="106">
        <f t="shared" si="75"/>
        <v>75355055.064193383</v>
      </c>
      <c r="R3711" s="106">
        <f t="shared" si="75"/>
        <v>76982482.422445461</v>
      </c>
      <c r="S3711" s="106">
        <f t="shared" si="75"/>
        <v>79704205.904555589</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750" activePane="bottomLeft" state="frozen"/>
      <selection activeCell="A3293" sqref="A3293"/>
      <selection pane="bottomLeft" activeCell="S2949" sqref="S2949"/>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v>40567.909999999996</v>
      </c>
      <c r="N104" s="34">
        <v>40567.909999999996</v>
      </c>
      <c r="O104" s="34">
        <v>40567.909999999996</v>
      </c>
      <c r="P104" s="34">
        <v>40567.909999999996</v>
      </c>
      <c r="Q104" s="34">
        <v>40567.909999999996</v>
      </c>
      <c r="R104" s="34">
        <v>40567.909999999996</v>
      </c>
      <c r="S104" s="34">
        <v>40567.909999999996</v>
      </c>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40567.909999999996</v>
      </c>
      <c r="N191" s="10">
        <f>SUM(N99:N190)</f>
        <v>40567.909999999996</v>
      </c>
      <c r="O191" s="10">
        <f>SUM(O99:O190)</f>
        <v>40567.909999999996</v>
      </c>
      <c r="P191" s="10">
        <f>SUM(P99:P190)</f>
        <v>40567.909999999996</v>
      </c>
      <c r="Q191" s="10">
        <f>SUM(Q99:Q190)</f>
        <v>40567.909999999996</v>
      </c>
      <c r="R191" s="10">
        <f>SUM(R98:R190)</f>
        <v>40567.909999999996</v>
      </c>
      <c r="S191" s="10">
        <f>SUM(S98:S190)</f>
        <v>40567.909999999996</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v>9944.5499999999993</v>
      </c>
      <c r="N864" s="34">
        <v>9944.5499999999993</v>
      </c>
      <c r="O864" s="34">
        <v>9944.5499999999993</v>
      </c>
      <c r="P864" s="34">
        <v>9944.5499999999993</v>
      </c>
      <c r="Q864" s="34">
        <v>9944.5499999999993</v>
      </c>
      <c r="R864" s="34">
        <v>9944.5499999999993</v>
      </c>
      <c r="S864" s="34">
        <v>9944.5499999999993</v>
      </c>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9944.5499999999993</v>
      </c>
      <c r="N951" s="10">
        <f>SUM(N859:N950)</f>
        <v>9944.5499999999993</v>
      </c>
      <c r="O951" s="10">
        <f>SUM(O859:O950)</f>
        <v>9944.5499999999993</v>
      </c>
      <c r="P951" s="10">
        <f>SUM(P859:P950)</f>
        <v>9944.5499999999993</v>
      </c>
      <c r="Q951" s="10">
        <f>SUM(Q859:Q950)</f>
        <v>9944.5499999999993</v>
      </c>
      <c r="R951" s="10">
        <f>SUM(R858:R950)</f>
        <v>9944.5499999999993</v>
      </c>
      <c r="S951" s="10">
        <f>SUM(S858:S950)</f>
        <v>9944.5499999999993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v>7733.65</v>
      </c>
      <c r="D1185" s="34">
        <v>7733.65</v>
      </c>
      <c r="E1185" s="34">
        <v>7733.65</v>
      </c>
      <c r="F1185" s="34">
        <v>7733.65</v>
      </c>
      <c r="G1185" s="34">
        <v>7733.65</v>
      </c>
      <c r="H1185" s="34">
        <v>7733.65</v>
      </c>
      <c r="I1185" s="34">
        <v>7733.65</v>
      </c>
      <c r="J1185" s="34">
        <v>7733.65</v>
      </c>
      <c r="K1185" s="34">
        <v>7733.65</v>
      </c>
      <c r="L1185" s="34">
        <v>7733.65</v>
      </c>
      <c r="M1185" s="34">
        <v>7733.65</v>
      </c>
      <c r="N1185" s="34">
        <v>7733.65</v>
      </c>
      <c r="O1185" s="34">
        <v>7733.65</v>
      </c>
      <c r="P1185" s="34">
        <v>7733.65</v>
      </c>
      <c r="Q1185" s="34">
        <v>7733.65</v>
      </c>
      <c r="R1185" s="34">
        <v>7733.65</v>
      </c>
      <c r="S1185" s="34">
        <v>7733.65</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9271.98</v>
      </c>
      <c r="D1187" s="34">
        <v>9271.98</v>
      </c>
      <c r="E1187" s="34">
        <v>9271.98</v>
      </c>
      <c r="F1187" s="34">
        <v>9271.98</v>
      </c>
      <c r="G1187" s="34">
        <v>9271.98</v>
      </c>
      <c r="H1187" s="34">
        <v>9271.98</v>
      </c>
      <c r="I1187" s="34">
        <v>9271.98</v>
      </c>
      <c r="J1187" s="34">
        <v>9271.98</v>
      </c>
      <c r="K1187" s="34">
        <v>9271.98</v>
      </c>
      <c r="L1187" s="34">
        <v>9271.98</v>
      </c>
      <c r="M1187" s="34">
        <v>9271.98</v>
      </c>
      <c r="N1187" s="34">
        <v>9271.98</v>
      </c>
      <c r="O1187" s="34">
        <v>9271.98</v>
      </c>
      <c r="P1187" s="34">
        <v>9271.98</v>
      </c>
      <c r="Q1187" s="34">
        <v>9271.98</v>
      </c>
      <c r="R1187" s="34">
        <v>9271.98</v>
      </c>
      <c r="S1187" s="34">
        <v>9271.98</v>
      </c>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17005.629999999997</v>
      </c>
      <c r="D1236" s="7">
        <f>SUM(D1158:D1235)</f>
        <v>17005.629999999997</v>
      </c>
      <c r="E1236" s="7">
        <f>SUM(E1157:E1235)</f>
        <v>17005.629999999997</v>
      </c>
      <c r="F1236" s="7">
        <f>SUM(F1156:F1235)</f>
        <v>17005.629999999997</v>
      </c>
      <c r="G1236" s="7">
        <f>SUM(G1155:G1235)</f>
        <v>17005.629999999997</v>
      </c>
      <c r="H1236" s="7">
        <f>SUM(H1149:H1235)</f>
        <v>17005.629999999997</v>
      </c>
      <c r="I1236" s="7">
        <f>SUM(I1149:I1235)</f>
        <v>17005.629999999997</v>
      </c>
      <c r="J1236" s="7">
        <f t="shared" ref="J1236" si="21">SUM(J1149:J1235)</f>
        <v>17005.629999999997</v>
      </c>
      <c r="K1236" s="7">
        <f>SUM(K1149:K1235)</f>
        <v>17005.629999999997</v>
      </c>
      <c r="L1236" s="7">
        <f t="shared" ref="L1236" si="22">SUM(L1149:L1235)</f>
        <v>17005.629999999997</v>
      </c>
      <c r="M1236" s="7">
        <f>SUM(M1149:M1235)</f>
        <v>17005.629999999997</v>
      </c>
      <c r="N1236" s="10">
        <f>SUM(N1144:N1235)</f>
        <v>17005.629999999997</v>
      </c>
      <c r="O1236" s="10">
        <f>SUM(O1144:O1235)</f>
        <v>17005.629999999997</v>
      </c>
      <c r="P1236" s="10">
        <f>SUM(P1144:P1235)</f>
        <v>17005.629999999997</v>
      </c>
      <c r="Q1236" s="10">
        <f>SUM(Q1144:Q1235)</f>
        <v>17005.629999999997</v>
      </c>
      <c r="R1236" s="10">
        <f>SUM(R1143:R1235)</f>
        <v>17005.629999999997</v>
      </c>
      <c r="S1236" s="10">
        <f>SUM(S1143:S1235)</f>
        <v>17005.629999999997</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v>0</v>
      </c>
    </row>
    <row r="1620" spans="1:19">
      <c r="B1620" s="5">
        <v>2020</v>
      </c>
      <c r="C1620" s="33"/>
      <c r="D1620" s="33"/>
      <c r="E1620" s="33"/>
      <c r="F1620" s="33"/>
      <c r="G1620" s="33"/>
      <c r="H1620" s="33"/>
      <c r="I1620" s="33"/>
      <c r="J1620" s="33"/>
      <c r="K1620" s="33"/>
      <c r="L1620" s="33"/>
      <c r="M1620" s="33"/>
      <c r="N1620" s="33"/>
      <c r="O1620" s="33"/>
      <c r="P1620" s="33"/>
      <c r="Q1620" s="34"/>
      <c r="R1620" s="34"/>
      <c r="S1620" s="34">
        <v>0</v>
      </c>
    </row>
    <row r="1621" spans="1:19">
      <c r="A1621" s="37"/>
      <c r="B1621" s="5">
        <v>2019</v>
      </c>
      <c r="C1621" s="33"/>
      <c r="D1621" s="33"/>
      <c r="E1621" s="33"/>
      <c r="F1621" s="33"/>
      <c r="G1621" s="33"/>
      <c r="H1621" s="33"/>
      <c r="I1621" s="33"/>
      <c r="J1621" s="33"/>
      <c r="K1621" s="33"/>
      <c r="L1621" s="33"/>
      <c r="M1621" s="33"/>
      <c r="N1621" s="33"/>
      <c r="O1621" s="33"/>
      <c r="P1621" s="34"/>
      <c r="Q1621" s="34"/>
      <c r="R1621" s="34"/>
      <c r="S1621" s="34">
        <v>0</v>
      </c>
    </row>
    <row r="1622" spans="1:19">
      <c r="A1622" s="37"/>
      <c r="B1622" s="5">
        <v>2018</v>
      </c>
      <c r="C1622" s="33"/>
      <c r="D1622" s="33"/>
      <c r="E1622" s="33"/>
      <c r="F1622" s="33"/>
      <c r="G1622" s="33"/>
      <c r="H1622" s="33"/>
      <c r="I1622" s="33"/>
      <c r="J1622" s="33"/>
      <c r="K1622" s="33"/>
      <c r="L1622" s="33"/>
      <c r="M1622" s="33"/>
      <c r="N1622" s="33"/>
      <c r="O1622" s="34"/>
      <c r="P1622" s="34"/>
      <c r="Q1622" s="34"/>
      <c r="R1622" s="34"/>
      <c r="S1622" s="34">
        <v>0</v>
      </c>
    </row>
    <row r="1623" spans="1:19">
      <c r="A1623" s="37"/>
      <c r="B1623" s="5">
        <v>2017</v>
      </c>
      <c r="C1623" s="33"/>
      <c r="D1623" s="33"/>
      <c r="E1623" s="33"/>
      <c r="F1623" s="33"/>
      <c r="G1623" s="33"/>
      <c r="H1623" s="33"/>
      <c r="I1623" s="33"/>
      <c r="J1623" s="33"/>
      <c r="K1623" s="33"/>
      <c r="L1623" s="33"/>
      <c r="M1623" s="33"/>
      <c r="N1623" s="34"/>
      <c r="O1623" s="34"/>
      <c r="P1623" s="34"/>
      <c r="Q1623" s="34"/>
      <c r="R1623" s="34"/>
      <c r="S1623" s="34">
        <v>0</v>
      </c>
    </row>
    <row r="1624" spans="1:19">
      <c r="B1624" s="5">
        <v>2016</v>
      </c>
      <c r="C1624" s="33"/>
      <c r="D1624" s="33"/>
      <c r="E1624" s="33"/>
      <c r="F1624" s="33"/>
      <c r="G1624" s="33"/>
      <c r="H1624" s="33"/>
      <c r="I1624" s="33"/>
      <c r="J1624" s="33"/>
      <c r="K1624" s="33"/>
      <c r="L1624" s="33"/>
      <c r="M1624" s="34"/>
      <c r="N1624" s="34"/>
      <c r="O1624" s="34"/>
      <c r="P1624" s="34"/>
      <c r="Q1624" s="34"/>
      <c r="R1624" s="34"/>
      <c r="S1624" s="34">
        <v>0</v>
      </c>
    </row>
    <row r="1625" spans="1:19">
      <c r="B1625" s="5">
        <v>2015</v>
      </c>
      <c r="C1625" s="33"/>
      <c r="D1625" s="33"/>
      <c r="E1625" s="33"/>
      <c r="F1625" s="33"/>
      <c r="G1625" s="33"/>
      <c r="H1625" s="33"/>
      <c r="I1625" s="33"/>
      <c r="J1625" s="33"/>
      <c r="K1625" s="33"/>
      <c r="L1625" s="34"/>
      <c r="M1625" s="34"/>
      <c r="N1625" s="34"/>
      <c r="O1625" s="34"/>
      <c r="P1625" s="34"/>
      <c r="Q1625" s="34"/>
      <c r="R1625" s="34"/>
      <c r="S1625" s="34">
        <v>0</v>
      </c>
    </row>
    <row r="1626" spans="1:19">
      <c r="B1626" s="5">
        <v>2014</v>
      </c>
      <c r="C1626" s="33"/>
      <c r="D1626" s="33"/>
      <c r="E1626" s="33"/>
      <c r="F1626" s="33"/>
      <c r="G1626" s="33"/>
      <c r="H1626" s="33"/>
      <c r="I1626" s="33"/>
      <c r="J1626" s="33"/>
      <c r="K1626" s="34"/>
      <c r="L1626" s="34"/>
      <c r="M1626" s="34"/>
      <c r="N1626" s="34"/>
      <c r="O1626" s="34"/>
      <c r="P1626" s="34"/>
      <c r="Q1626" s="34"/>
      <c r="R1626" s="34"/>
      <c r="S1626" s="34">
        <v>0</v>
      </c>
    </row>
    <row r="1627" spans="1:19">
      <c r="B1627" s="5">
        <v>2013</v>
      </c>
      <c r="C1627" s="33"/>
      <c r="D1627" s="33"/>
      <c r="E1627" s="33"/>
      <c r="F1627" s="33"/>
      <c r="G1627" s="33"/>
      <c r="H1627" s="33"/>
      <c r="I1627" s="33"/>
      <c r="J1627" s="34"/>
      <c r="K1627" s="34"/>
      <c r="L1627" s="34"/>
      <c r="M1627" s="34"/>
      <c r="N1627" s="34"/>
      <c r="O1627" s="34"/>
      <c r="P1627" s="34"/>
      <c r="Q1627" s="34"/>
      <c r="R1627" s="34"/>
      <c r="S1627" s="34">
        <v>0</v>
      </c>
    </row>
    <row r="1628" spans="1:19">
      <c r="B1628" s="5">
        <v>2012</v>
      </c>
      <c r="C1628" s="33"/>
      <c r="D1628" s="33"/>
      <c r="E1628" s="33"/>
      <c r="F1628" s="33"/>
      <c r="G1628" s="33"/>
      <c r="H1628" s="33"/>
      <c r="I1628" s="34"/>
      <c r="J1628" s="34"/>
      <c r="K1628" s="34"/>
      <c r="L1628" s="34"/>
      <c r="M1628" s="34"/>
      <c r="N1628" s="34"/>
      <c r="O1628" s="34"/>
      <c r="P1628" s="34"/>
      <c r="Q1628" s="34"/>
      <c r="R1628" s="34"/>
      <c r="S1628" s="34">
        <v>0</v>
      </c>
    </row>
    <row r="1629" spans="1:19">
      <c r="B1629" s="5">
        <v>2011</v>
      </c>
      <c r="C1629" s="33"/>
      <c r="D1629" s="33"/>
      <c r="E1629" s="33"/>
      <c r="F1629" s="33"/>
      <c r="G1629" s="33"/>
      <c r="H1629" s="34">
        <v>32040</v>
      </c>
      <c r="I1629" s="34">
        <v>32040</v>
      </c>
      <c r="J1629" s="34">
        <v>32040</v>
      </c>
      <c r="K1629" s="34">
        <v>32040</v>
      </c>
      <c r="L1629" s="34">
        <v>32040</v>
      </c>
      <c r="M1629" s="34">
        <v>32040</v>
      </c>
      <c r="N1629" s="34">
        <v>32040</v>
      </c>
      <c r="O1629" s="34">
        <v>32040</v>
      </c>
      <c r="P1629" s="34">
        <v>32040</v>
      </c>
      <c r="Q1629" s="34">
        <v>32040</v>
      </c>
      <c r="R1629" s="34">
        <v>32040</v>
      </c>
      <c r="S1629" s="34">
        <v>32040</v>
      </c>
    </row>
    <row r="1630" spans="1:19">
      <c r="B1630" s="5">
        <v>2010</v>
      </c>
      <c r="C1630" s="33"/>
      <c r="D1630" s="33"/>
      <c r="E1630" s="33"/>
      <c r="F1630" s="33"/>
      <c r="G1630" s="34">
        <v>20100</v>
      </c>
      <c r="H1630" s="34">
        <v>20100</v>
      </c>
      <c r="I1630" s="34">
        <v>20100</v>
      </c>
      <c r="J1630" s="34">
        <v>20100</v>
      </c>
      <c r="K1630" s="34">
        <v>20100</v>
      </c>
      <c r="L1630" s="34">
        <v>20100</v>
      </c>
      <c r="M1630" s="34">
        <v>20100</v>
      </c>
      <c r="N1630" s="34">
        <v>20100</v>
      </c>
      <c r="O1630" s="34">
        <v>20100</v>
      </c>
      <c r="P1630" s="34">
        <v>20100</v>
      </c>
      <c r="Q1630" s="34">
        <v>20100</v>
      </c>
      <c r="R1630" s="34">
        <v>20100</v>
      </c>
      <c r="S1630" s="34">
        <v>20100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1107.28</v>
      </c>
      <c r="D1634" s="34">
        <v>1107.28</v>
      </c>
      <c r="E1634" s="34">
        <v>1107.28</v>
      </c>
      <c r="F1634" s="34">
        <v>1107.28</v>
      </c>
      <c r="G1634" s="34">
        <v>1107.28</v>
      </c>
      <c r="H1634" s="34">
        <v>1107.28</v>
      </c>
      <c r="I1634" s="34">
        <v>1107.28</v>
      </c>
      <c r="J1634" s="34">
        <v>1107.28</v>
      </c>
      <c r="K1634" s="34">
        <v>1107.28</v>
      </c>
      <c r="L1634" s="34">
        <v>1107.28</v>
      </c>
      <c r="M1634" s="34">
        <v>1107.28</v>
      </c>
      <c r="N1634" s="34">
        <v>1107.28</v>
      </c>
      <c r="O1634" s="34">
        <v>1107.28</v>
      </c>
      <c r="P1634" s="34">
        <v>1107.28</v>
      </c>
      <c r="Q1634" s="34">
        <v>1107.28</v>
      </c>
      <c r="R1634" s="34">
        <v>1107.28</v>
      </c>
      <c r="S1634" s="34">
        <v>1107.28</v>
      </c>
    </row>
    <row r="1635" spans="2:19">
      <c r="B1635" s="5">
        <v>2005</v>
      </c>
      <c r="C1635" s="34">
        <v>160288.01</v>
      </c>
      <c r="D1635" s="34">
        <v>160288.01</v>
      </c>
      <c r="E1635" s="34">
        <v>160288.01</v>
      </c>
      <c r="F1635" s="34">
        <v>160288.01</v>
      </c>
      <c r="G1635" s="34">
        <v>160288.01</v>
      </c>
      <c r="H1635" s="34">
        <v>160288.01</v>
      </c>
      <c r="I1635" s="34">
        <v>160288.01</v>
      </c>
      <c r="J1635" s="34">
        <v>160288.01</v>
      </c>
      <c r="K1635" s="34">
        <v>160288.01</v>
      </c>
      <c r="L1635" s="34">
        <v>160288.01</v>
      </c>
      <c r="M1635" s="34">
        <v>160288.01</v>
      </c>
      <c r="N1635" s="34">
        <v>160288.01</v>
      </c>
      <c r="O1635" s="34">
        <v>160288.01</v>
      </c>
      <c r="P1635" s="34">
        <v>160288.01</v>
      </c>
      <c r="Q1635" s="34">
        <v>160288.01</v>
      </c>
      <c r="R1635" s="34">
        <v>160288.01</v>
      </c>
      <c r="S1635" s="34">
        <v>160288.01</v>
      </c>
    </row>
    <row r="1636" spans="2:19">
      <c r="B1636" s="5">
        <v>2004</v>
      </c>
      <c r="C1636" s="34"/>
      <c r="D1636" s="34"/>
      <c r="E1636" s="34"/>
      <c r="F1636" s="34"/>
      <c r="G1636" s="34"/>
      <c r="H1636" s="34"/>
      <c r="I1636" s="34"/>
      <c r="J1636" s="34"/>
      <c r="K1636" s="34"/>
      <c r="L1636" s="34"/>
      <c r="M1636" s="34"/>
      <c r="N1636" s="34"/>
      <c r="O1636" s="34"/>
      <c r="P1636" s="34"/>
      <c r="Q1636" s="34"/>
      <c r="R1636" s="34"/>
      <c r="S1636" s="34">
        <v>0</v>
      </c>
    </row>
    <row r="1637" spans="2:19">
      <c r="B1637" s="5">
        <v>2003</v>
      </c>
      <c r="C1637" s="34"/>
      <c r="D1637" s="34"/>
      <c r="E1637" s="34"/>
      <c r="F1637" s="34"/>
      <c r="G1637" s="34"/>
      <c r="H1637" s="34"/>
      <c r="I1637" s="34"/>
      <c r="J1637" s="34"/>
      <c r="K1637" s="34"/>
      <c r="L1637" s="34"/>
      <c r="M1637" s="34"/>
      <c r="N1637" s="34"/>
      <c r="O1637" s="34"/>
      <c r="P1637" s="34"/>
      <c r="Q1637" s="34"/>
      <c r="R1637" s="34"/>
      <c r="S1637" s="34">
        <v>0</v>
      </c>
    </row>
    <row r="1638" spans="2:19">
      <c r="B1638" s="5">
        <v>2002</v>
      </c>
      <c r="C1638" s="34"/>
      <c r="D1638" s="34"/>
      <c r="E1638" s="34"/>
      <c r="F1638" s="34"/>
      <c r="G1638" s="34"/>
      <c r="H1638" s="34"/>
      <c r="I1638" s="34"/>
      <c r="J1638" s="34"/>
      <c r="K1638" s="34"/>
      <c r="L1638" s="34"/>
      <c r="M1638" s="34"/>
      <c r="N1638" s="34"/>
      <c r="O1638" s="34"/>
      <c r="P1638" s="34"/>
      <c r="Q1638" s="34"/>
      <c r="R1638" s="34"/>
      <c r="S1638" s="34">
        <v>0</v>
      </c>
    </row>
    <row r="1639" spans="2:19">
      <c r="B1639" s="5">
        <v>2001</v>
      </c>
      <c r="C1639" s="34"/>
      <c r="D1639" s="34"/>
      <c r="E1639" s="34"/>
      <c r="F1639" s="34"/>
      <c r="G1639" s="34"/>
      <c r="H1639" s="34"/>
      <c r="I1639" s="34"/>
      <c r="J1639" s="34"/>
      <c r="K1639" s="34"/>
      <c r="L1639" s="34"/>
      <c r="M1639" s="34"/>
      <c r="N1639" s="34"/>
      <c r="O1639" s="34"/>
      <c r="P1639" s="34"/>
      <c r="Q1639" s="34"/>
      <c r="R1639" s="34"/>
      <c r="S1639" s="34">
        <v>0</v>
      </c>
    </row>
    <row r="1640" spans="2:19">
      <c r="B1640" s="5">
        <v>2000</v>
      </c>
      <c r="C1640" s="34"/>
      <c r="D1640" s="34"/>
      <c r="E1640" s="34"/>
      <c r="F1640" s="34"/>
      <c r="G1640" s="34"/>
      <c r="H1640" s="34"/>
      <c r="I1640" s="34"/>
      <c r="J1640" s="34"/>
      <c r="K1640" s="34"/>
      <c r="L1640" s="34"/>
      <c r="M1640" s="34"/>
      <c r="N1640" s="34"/>
      <c r="O1640" s="34"/>
      <c r="P1640" s="34"/>
      <c r="Q1640" s="34"/>
      <c r="R1640" s="34"/>
      <c r="S1640" s="34">
        <v>0</v>
      </c>
    </row>
    <row r="1641" spans="2:19">
      <c r="B1641" s="5">
        <v>1999</v>
      </c>
      <c r="C1641" s="34"/>
      <c r="D1641" s="34"/>
      <c r="E1641" s="34"/>
      <c r="F1641" s="34"/>
      <c r="G1641" s="34"/>
      <c r="H1641" s="34"/>
      <c r="I1641" s="34"/>
      <c r="J1641" s="34"/>
      <c r="K1641" s="34"/>
      <c r="L1641" s="34"/>
      <c r="M1641" s="34"/>
      <c r="N1641" s="34"/>
      <c r="O1641" s="34"/>
      <c r="P1641" s="34"/>
      <c r="Q1641" s="34"/>
      <c r="R1641" s="34"/>
      <c r="S1641" s="34">
        <v>0</v>
      </c>
    </row>
    <row r="1642" spans="2:19">
      <c r="B1642" s="5">
        <v>1998</v>
      </c>
      <c r="C1642" s="34"/>
      <c r="D1642" s="34"/>
      <c r="E1642" s="34"/>
      <c r="F1642" s="34"/>
      <c r="G1642" s="34"/>
      <c r="H1642" s="34"/>
      <c r="I1642" s="34"/>
      <c r="J1642" s="34"/>
      <c r="K1642" s="34"/>
      <c r="L1642" s="34"/>
      <c r="M1642" s="34"/>
      <c r="N1642" s="34"/>
      <c r="O1642" s="34"/>
      <c r="P1642" s="34"/>
      <c r="Q1642" s="34"/>
      <c r="R1642" s="34"/>
      <c r="S1642" s="34">
        <v>0</v>
      </c>
    </row>
    <row r="1643" spans="2:19">
      <c r="B1643" s="5">
        <v>1997</v>
      </c>
      <c r="C1643" s="34"/>
      <c r="D1643" s="34"/>
      <c r="E1643" s="34"/>
      <c r="F1643" s="34"/>
      <c r="G1643" s="34"/>
      <c r="H1643" s="34"/>
      <c r="I1643" s="34"/>
      <c r="J1643" s="34"/>
      <c r="K1643" s="34"/>
      <c r="L1643" s="34"/>
      <c r="M1643" s="34"/>
      <c r="N1643" s="34"/>
      <c r="O1643" s="34"/>
      <c r="P1643" s="34"/>
      <c r="Q1643" s="34"/>
      <c r="R1643" s="34"/>
      <c r="S1643" s="34">
        <v>0</v>
      </c>
    </row>
    <row r="1644" spans="2:19">
      <c r="B1644" s="5">
        <v>1996</v>
      </c>
      <c r="C1644" s="34"/>
      <c r="D1644" s="34"/>
      <c r="E1644" s="34"/>
      <c r="F1644" s="34"/>
      <c r="G1644" s="34"/>
      <c r="H1644" s="34"/>
      <c r="I1644" s="34"/>
      <c r="J1644" s="34"/>
      <c r="K1644" s="34"/>
      <c r="L1644" s="34"/>
      <c r="M1644" s="34"/>
      <c r="N1644" s="34"/>
      <c r="O1644" s="34"/>
      <c r="P1644" s="34"/>
      <c r="Q1644" s="34"/>
      <c r="R1644" s="34"/>
      <c r="S1644" s="34">
        <v>0</v>
      </c>
    </row>
    <row r="1645" spans="2:19">
      <c r="B1645" s="5">
        <v>1995</v>
      </c>
      <c r="C1645" s="34"/>
      <c r="D1645" s="34"/>
      <c r="E1645" s="34"/>
      <c r="F1645" s="34"/>
      <c r="G1645" s="34"/>
      <c r="H1645" s="34"/>
      <c r="I1645" s="34"/>
      <c r="J1645" s="34"/>
      <c r="K1645" s="34"/>
      <c r="L1645" s="34"/>
      <c r="M1645" s="34"/>
      <c r="N1645" s="34"/>
      <c r="O1645" s="34"/>
      <c r="P1645" s="34"/>
      <c r="Q1645" s="34"/>
      <c r="R1645" s="34"/>
      <c r="S1645" s="34">
        <v>0</v>
      </c>
    </row>
    <row r="1646" spans="2:19">
      <c r="B1646" s="5">
        <v>1994</v>
      </c>
      <c r="C1646" s="34"/>
      <c r="D1646" s="34"/>
      <c r="E1646" s="34"/>
      <c r="F1646" s="34"/>
      <c r="G1646" s="34"/>
      <c r="H1646" s="34"/>
      <c r="I1646" s="34"/>
      <c r="J1646" s="34"/>
      <c r="K1646" s="34"/>
      <c r="L1646" s="34"/>
      <c r="M1646" s="34"/>
      <c r="N1646" s="34"/>
      <c r="O1646" s="34"/>
      <c r="P1646" s="34"/>
      <c r="Q1646" s="34"/>
      <c r="R1646" s="34"/>
      <c r="S1646" s="34">
        <v>0</v>
      </c>
    </row>
    <row r="1647" spans="2:19">
      <c r="B1647" s="5">
        <v>1993</v>
      </c>
      <c r="C1647" s="34"/>
      <c r="D1647" s="34"/>
      <c r="E1647" s="34"/>
      <c r="F1647" s="34"/>
      <c r="G1647" s="34"/>
      <c r="H1647" s="34"/>
      <c r="I1647" s="34"/>
      <c r="J1647" s="34"/>
      <c r="K1647" s="34"/>
      <c r="L1647" s="34"/>
      <c r="M1647" s="34"/>
      <c r="N1647" s="34"/>
      <c r="O1647" s="34"/>
      <c r="P1647" s="34"/>
      <c r="Q1647" s="34"/>
      <c r="R1647" s="34"/>
      <c r="S1647" s="34">
        <v>0</v>
      </c>
    </row>
    <row r="1648" spans="2:19">
      <c r="B1648" s="5">
        <v>1992</v>
      </c>
      <c r="C1648" s="34"/>
      <c r="D1648" s="34"/>
      <c r="E1648" s="34"/>
      <c r="F1648" s="34"/>
      <c r="G1648" s="34"/>
      <c r="H1648" s="34"/>
      <c r="I1648" s="34"/>
      <c r="J1648" s="34"/>
      <c r="K1648" s="34"/>
      <c r="L1648" s="34"/>
      <c r="M1648" s="34"/>
      <c r="N1648" s="34"/>
      <c r="O1648" s="34"/>
      <c r="P1648" s="34"/>
      <c r="Q1648" s="34"/>
      <c r="R1648" s="34"/>
      <c r="S1648" s="34">
        <v>0</v>
      </c>
    </row>
    <row r="1649" spans="2:19">
      <c r="B1649" s="5">
        <v>1991</v>
      </c>
      <c r="C1649" s="34"/>
      <c r="D1649" s="34"/>
      <c r="E1649" s="34"/>
      <c r="F1649" s="34"/>
      <c r="G1649" s="34"/>
      <c r="H1649" s="34"/>
      <c r="I1649" s="34"/>
      <c r="J1649" s="34"/>
      <c r="K1649" s="34"/>
      <c r="L1649" s="34"/>
      <c r="M1649" s="34"/>
      <c r="N1649" s="34"/>
      <c r="O1649" s="34"/>
      <c r="P1649" s="34"/>
      <c r="Q1649" s="34"/>
      <c r="R1649" s="34"/>
      <c r="S1649" s="34">
        <v>0</v>
      </c>
    </row>
    <row r="1650" spans="2:19">
      <c r="B1650" s="5">
        <v>1990</v>
      </c>
      <c r="C1650" s="34"/>
      <c r="D1650" s="34"/>
      <c r="E1650" s="34"/>
      <c r="F1650" s="34"/>
      <c r="G1650" s="34"/>
      <c r="H1650" s="34"/>
      <c r="I1650" s="34"/>
      <c r="J1650" s="34"/>
      <c r="K1650" s="34"/>
      <c r="L1650" s="34"/>
      <c r="M1650" s="34"/>
      <c r="N1650" s="34"/>
      <c r="O1650" s="34"/>
      <c r="P1650" s="34"/>
      <c r="Q1650" s="34"/>
      <c r="R1650" s="34"/>
      <c r="S1650" s="34">
        <v>0</v>
      </c>
    </row>
    <row r="1651" spans="2:19">
      <c r="B1651" s="5">
        <v>1989</v>
      </c>
      <c r="C1651" s="34"/>
      <c r="D1651" s="34"/>
      <c r="E1651" s="34"/>
      <c r="F1651" s="34"/>
      <c r="G1651" s="34"/>
      <c r="H1651" s="34"/>
      <c r="I1651" s="34"/>
      <c r="J1651" s="34"/>
      <c r="K1651" s="34"/>
      <c r="L1651" s="34"/>
      <c r="M1651" s="34"/>
      <c r="N1651" s="34"/>
      <c r="O1651" s="34"/>
      <c r="P1651" s="34"/>
      <c r="Q1651" s="34"/>
      <c r="R1651" s="34"/>
      <c r="S1651" s="34">
        <v>0</v>
      </c>
    </row>
    <row r="1652" spans="2:19">
      <c r="B1652" s="5">
        <v>1988</v>
      </c>
      <c r="C1652" s="34"/>
      <c r="D1652" s="34"/>
      <c r="E1652" s="34"/>
      <c r="F1652" s="34"/>
      <c r="G1652" s="34"/>
      <c r="H1652" s="34"/>
      <c r="I1652" s="34"/>
      <c r="J1652" s="34"/>
      <c r="K1652" s="34"/>
      <c r="L1652" s="34"/>
      <c r="M1652" s="34"/>
      <c r="N1652" s="34"/>
      <c r="O1652" s="34"/>
      <c r="P1652" s="34"/>
      <c r="Q1652" s="34"/>
      <c r="R1652" s="34"/>
      <c r="S1652" s="34">
        <v>0</v>
      </c>
    </row>
    <row r="1653" spans="2:19">
      <c r="B1653" s="5">
        <v>1987</v>
      </c>
      <c r="C1653" s="34"/>
      <c r="D1653" s="34"/>
      <c r="E1653" s="34"/>
      <c r="F1653" s="34"/>
      <c r="G1653" s="34"/>
      <c r="H1653" s="34"/>
      <c r="I1653" s="34"/>
      <c r="J1653" s="34"/>
      <c r="K1653" s="34"/>
      <c r="L1653" s="34"/>
      <c r="M1653" s="34"/>
      <c r="N1653" s="34"/>
      <c r="O1653" s="34"/>
      <c r="P1653" s="34"/>
      <c r="Q1653" s="34"/>
      <c r="R1653" s="34"/>
      <c r="S1653" s="34">
        <v>0</v>
      </c>
    </row>
    <row r="1654" spans="2:19">
      <c r="B1654" s="5">
        <v>1986</v>
      </c>
      <c r="C1654" s="34"/>
      <c r="D1654" s="34"/>
      <c r="E1654" s="34"/>
      <c r="F1654" s="34"/>
      <c r="G1654" s="34"/>
      <c r="H1654" s="34"/>
      <c r="I1654" s="34"/>
      <c r="J1654" s="34"/>
      <c r="K1654" s="34"/>
      <c r="L1654" s="34"/>
      <c r="M1654" s="34"/>
      <c r="N1654" s="34"/>
      <c r="O1654" s="34"/>
      <c r="P1654" s="34"/>
      <c r="Q1654" s="34"/>
      <c r="R1654" s="34"/>
      <c r="S1654" s="34">
        <v>0</v>
      </c>
    </row>
    <row r="1655" spans="2:19">
      <c r="B1655" s="5">
        <v>1985</v>
      </c>
      <c r="C1655" s="34"/>
      <c r="D1655" s="34"/>
      <c r="E1655" s="34"/>
      <c r="F1655" s="34"/>
      <c r="G1655" s="34"/>
      <c r="H1655" s="34"/>
      <c r="I1655" s="34"/>
      <c r="J1655" s="34"/>
      <c r="K1655" s="34"/>
      <c r="L1655" s="34"/>
      <c r="M1655" s="34"/>
      <c r="N1655" s="34"/>
      <c r="O1655" s="34"/>
      <c r="P1655" s="34"/>
      <c r="Q1655" s="34"/>
      <c r="R1655" s="34"/>
      <c r="S1655" s="34">
        <v>0</v>
      </c>
    </row>
    <row r="1656" spans="2:19">
      <c r="B1656" s="5">
        <v>1984</v>
      </c>
      <c r="C1656" s="34"/>
      <c r="D1656" s="34"/>
      <c r="E1656" s="34"/>
      <c r="F1656" s="34"/>
      <c r="G1656" s="34"/>
      <c r="H1656" s="34"/>
      <c r="I1656" s="34"/>
      <c r="J1656" s="34"/>
      <c r="K1656" s="34"/>
      <c r="L1656" s="34"/>
      <c r="M1656" s="34"/>
      <c r="N1656" s="34"/>
      <c r="O1656" s="34"/>
      <c r="P1656" s="34"/>
      <c r="Q1656" s="34"/>
      <c r="R1656" s="34"/>
      <c r="S1656" s="34">
        <v>0</v>
      </c>
    </row>
    <row r="1657" spans="2:19">
      <c r="B1657" s="5">
        <v>1983</v>
      </c>
      <c r="C1657" s="34"/>
      <c r="D1657" s="34"/>
      <c r="E1657" s="34"/>
      <c r="F1657" s="34"/>
      <c r="G1657" s="34"/>
      <c r="H1657" s="34"/>
      <c r="I1657" s="34"/>
      <c r="J1657" s="34"/>
      <c r="K1657" s="34"/>
      <c r="L1657" s="34"/>
      <c r="M1657" s="34"/>
      <c r="N1657" s="34"/>
      <c r="O1657" s="34"/>
      <c r="P1657" s="34"/>
      <c r="Q1657" s="34"/>
      <c r="R1657" s="34"/>
      <c r="S1657" s="34">
        <v>0</v>
      </c>
    </row>
    <row r="1658" spans="2:19">
      <c r="B1658" s="5">
        <v>1982</v>
      </c>
      <c r="C1658" s="34"/>
      <c r="D1658" s="34"/>
      <c r="E1658" s="34"/>
      <c r="F1658" s="34"/>
      <c r="G1658" s="34"/>
      <c r="H1658" s="34"/>
      <c r="I1658" s="34"/>
      <c r="J1658" s="34"/>
      <c r="K1658" s="34"/>
      <c r="L1658" s="34"/>
      <c r="M1658" s="34"/>
      <c r="N1658" s="34"/>
      <c r="O1658" s="34"/>
      <c r="P1658" s="34"/>
      <c r="Q1658" s="34"/>
      <c r="R1658" s="34"/>
      <c r="S1658" s="34">
        <v>0</v>
      </c>
    </row>
    <row r="1659" spans="2:19">
      <c r="B1659" s="5">
        <v>1981</v>
      </c>
      <c r="C1659" s="34"/>
      <c r="D1659" s="34"/>
      <c r="E1659" s="34"/>
      <c r="F1659" s="34"/>
      <c r="G1659" s="34"/>
      <c r="H1659" s="34"/>
      <c r="I1659" s="34"/>
      <c r="J1659" s="34"/>
      <c r="K1659" s="34"/>
      <c r="L1659" s="34"/>
      <c r="M1659" s="34"/>
      <c r="N1659" s="34"/>
      <c r="O1659" s="34"/>
      <c r="P1659" s="34"/>
      <c r="Q1659" s="34"/>
      <c r="R1659" s="34"/>
      <c r="S1659" s="34">
        <v>0</v>
      </c>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161395.29</v>
      </c>
      <c r="D1711" s="7">
        <f>SUM(D1633:D1710)</f>
        <v>161395.29</v>
      </c>
      <c r="E1711" s="7">
        <f>SUM(E1632:E1710)</f>
        <v>161395.29</v>
      </c>
      <c r="F1711" s="7">
        <f>SUM(F1631:F1710)</f>
        <v>161395.29</v>
      </c>
      <c r="G1711" s="7">
        <f>SUM(G1630:G1710)</f>
        <v>181495.29</v>
      </c>
      <c r="H1711" s="7">
        <f>SUM(H1624:H1710)</f>
        <v>213535.29</v>
      </c>
      <c r="I1711" s="7">
        <f>SUM(I1624:I1710)</f>
        <v>213535.29</v>
      </c>
      <c r="J1711" s="7">
        <f t="shared" ref="J1711" si="31">SUM(J1624:J1710)</f>
        <v>213535.29</v>
      </c>
      <c r="K1711" s="7">
        <f>SUM(K1624:K1710)</f>
        <v>213535.29</v>
      </c>
      <c r="L1711" s="7">
        <f t="shared" ref="L1711" si="32">SUM(L1624:L1710)</f>
        <v>213535.29</v>
      </c>
      <c r="M1711" s="7">
        <f>SUM(M1624:M1710)</f>
        <v>213535.29</v>
      </c>
      <c r="N1711" s="10">
        <f>SUM(N1619:N1710)</f>
        <v>213535.29</v>
      </c>
      <c r="O1711" s="10">
        <f>SUM(O1619:O1710)</f>
        <v>213535.29</v>
      </c>
      <c r="P1711" s="10">
        <f>SUM(P1619:P1710)</f>
        <v>213535.29</v>
      </c>
      <c r="Q1711" s="10">
        <f>SUM(Q1619:Q1710)</f>
        <v>213535.29</v>
      </c>
      <c r="R1711" s="10">
        <f>SUM(R1618:R1710)</f>
        <v>213535.29</v>
      </c>
      <c r="S1711" s="10">
        <f>SUM(S1618:S1710)</f>
        <v>213535.29</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v>1739.55</v>
      </c>
      <c r="D1734" s="34">
        <v>1739.55</v>
      </c>
      <c r="E1734" s="34">
        <v>1739.55</v>
      </c>
      <c r="F1734" s="34">
        <v>1739.55</v>
      </c>
      <c r="G1734" s="34">
        <v>1739.55</v>
      </c>
      <c r="H1734" s="34">
        <v>1739.55</v>
      </c>
      <c r="I1734" s="34">
        <v>1739.55</v>
      </c>
      <c r="J1734" s="34">
        <v>1739.55</v>
      </c>
      <c r="K1734" s="34">
        <v>1739.55</v>
      </c>
      <c r="L1734" s="34">
        <v>1739.55</v>
      </c>
      <c r="M1734" s="34">
        <v>1739.55</v>
      </c>
      <c r="N1734" s="34">
        <v>1739.55</v>
      </c>
      <c r="O1734" s="34">
        <v>1739.55</v>
      </c>
      <c r="P1734" s="34">
        <v>1739.55</v>
      </c>
      <c r="Q1734" s="34">
        <v>1739.55</v>
      </c>
      <c r="R1734" s="34">
        <v>1739.55</v>
      </c>
      <c r="S1734" s="34">
        <v>1739.55</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7666.91</v>
      </c>
      <c r="D1736" s="34">
        <v>7666.91</v>
      </c>
      <c r="E1736" s="34">
        <v>7666.91</v>
      </c>
      <c r="F1736" s="34">
        <v>7666.91</v>
      </c>
      <c r="G1736" s="34">
        <v>7666.91</v>
      </c>
      <c r="H1736" s="34">
        <v>7666.91</v>
      </c>
      <c r="I1736" s="34">
        <v>7666.91</v>
      </c>
      <c r="J1736" s="34">
        <v>7666.91</v>
      </c>
      <c r="K1736" s="34">
        <v>7666.91</v>
      </c>
      <c r="L1736" s="34">
        <v>7666.91</v>
      </c>
      <c r="M1736" s="34">
        <v>7666.91</v>
      </c>
      <c r="N1736" s="34">
        <v>7666.91</v>
      </c>
      <c r="O1736" s="34">
        <v>7666.91</v>
      </c>
      <c r="P1736" s="34">
        <v>7666.91</v>
      </c>
      <c r="Q1736" s="34">
        <v>7666.91</v>
      </c>
      <c r="R1736" s="34">
        <v>7666.91</v>
      </c>
      <c r="S1736" s="34">
        <v>7666.91</v>
      </c>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9406.4599999999991</v>
      </c>
      <c r="D1806" s="7">
        <f>SUM(D1728:D1805)</f>
        <v>9406.4599999999991</v>
      </c>
      <c r="E1806" s="7">
        <f>SUM(E1727:E1805)</f>
        <v>9406.4599999999991</v>
      </c>
      <c r="F1806" s="7">
        <f>SUM(F1726:F1805)</f>
        <v>9406.4599999999991</v>
      </c>
      <c r="G1806" s="7">
        <f>SUM(G1725:G1805)</f>
        <v>9406.4599999999991</v>
      </c>
      <c r="H1806" s="7">
        <f>SUM(H1719:H1805)</f>
        <v>9406.4599999999991</v>
      </c>
      <c r="I1806" s="7">
        <f>SUM(I1719:I1805)</f>
        <v>9406.4599999999991</v>
      </c>
      <c r="J1806" s="7">
        <f t="shared" ref="J1806" si="33">SUM(J1719:J1805)</f>
        <v>9406.4599999999991</v>
      </c>
      <c r="K1806" s="7">
        <f>SUM(K1719:K1805)</f>
        <v>9406.4599999999991</v>
      </c>
      <c r="L1806" s="7">
        <f t="shared" ref="L1806" si="34">SUM(L1719:L1805)</f>
        <v>9406.4599999999991</v>
      </c>
      <c r="M1806" s="7">
        <f>SUM(M1719:M1805)</f>
        <v>9406.4599999999991</v>
      </c>
      <c r="N1806" s="10">
        <f>SUM(N1714:N1805)</f>
        <v>9406.4599999999991</v>
      </c>
      <c r="O1806" s="10">
        <f>SUM(O1714:O1805)</f>
        <v>9406.4599999999991</v>
      </c>
      <c r="P1806" s="10">
        <f>SUM(P1714:P1805)</f>
        <v>9406.4599999999991</v>
      </c>
      <c r="Q1806" s="10">
        <f>SUM(Q1714:Q1805)</f>
        <v>9406.4599999999991</v>
      </c>
      <c r="R1806" s="10">
        <f>SUM(R1713:R1805)</f>
        <v>9406.4599999999991</v>
      </c>
      <c r="S1806" s="10">
        <f>SUM(S1713:S1805)</f>
        <v>9406.4599999999991</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38797.39</v>
      </c>
      <c r="M1815" s="34">
        <v>38797.39</v>
      </c>
      <c r="N1815" s="34">
        <v>38797.39</v>
      </c>
      <c r="O1815" s="34">
        <v>38797.39</v>
      </c>
      <c r="P1815" s="34">
        <v>38797.39</v>
      </c>
      <c r="Q1815" s="34">
        <v>38797.39</v>
      </c>
      <c r="R1815" s="34">
        <v>38797.39</v>
      </c>
      <c r="S1815" s="34">
        <v>38797.39</v>
      </c>
    </row>
    <row r="1816" spans="1:19">
      <c r="B1816" s="5">
        <v>2014</v>
      </c>
      <c r="C1816" s="33"/>
      <c r="D1816" s="33"/>
      <c r="E1816" s="33"/>
      <c r="F1816" s="33"/>
      <c r="G1816" s="33"/>
      <c r="H1816" s="33"/>
      <c r="I1816" s="33"/>
      <c r="J1816" s="33"/>
      <c r="K1816" s="34">
        <v>63564.810000000005</v>
      </c>
      <c r="L1816" s="34">
        <v>63564.810000000005</v>
      </c>
      <c r="M1816" s="34">
        <v>63564.810000000005</v>
      </c>
      <c r="N1816" s="34">
        <v>63564.810000000005</v>
      </c>
      <c r="O1816" s="34">
        <v>63564.810000000005</v>
      </c>
      <c r="P1816" s="34">
        <v>63564.810000000005</v>
      </c>
      <c r="Q1816" s="34">
        <v>63564.810000000005</v>
      </c>
      <c r="R1816" s="34">
        <v>63564.810000000005</v>
      </c>
      <c r="S1816" s="34">
        <v>63564.810000000005</v>
      </c>
    </row>
    <row r="1817" spans="1:19">
      <c r="B1817" s="5">
        <v>2013</v>
      </c>
      <c r="C1817" s="33"/>
      <c r="D1817" s="33"/>
      <c r="E1817" s="33"/>
      <c r="F1817" s="33"/>
      <c r="G1817" s="33"/>
      <c r="H1817" s="33"/>
      <c r="I1817" s="33"/>
      <c r="J1817" s="34">
        <v>78608.91</v>
      </c>
      <c r="K1817" s="34">
        <v>78608.91</v>
      </c>
      <c r="L1817" s="34">
        <v>78608.91</v>
      </c>
      <c r="M1817" s="34">
        <v>78608.91</v>
      </c>
      <c r="N1817" s="34">
        <v>78608.91</v>
      </c>
      <c r="O1817" s="34">
        <v>78608.91</v>
      </c>
      <c r="P1817" s="34">
        <v>78608.91</v>
      </c>
      <c r="Q1817" s="34">
        <v>78608.91</v>
      </c>
      <c r="R1817" s="34">
        <v>78608.91</v>
      </c>
      <c r="S1817" s="34">
        <v>78608.91</v>
      </c>
    </row>
    <row r="1818" spans="1:19">
      <c r="B1818" s="5">
        <v>2012</v>
      </c>
      <c r="C1818" s="33"/>
      <c r="D1818" s="33"/>
      <c r="E1818" s="33"/>
      <c r="F1818" s="33"/>
      <c r="G1818" s="33"/>
      <c r="H1818" s="33"/>
      <c r="I1818" s="34">
        <v>55721.06</v>
      </c>
      <c r="J1818" s="34">
        <v>55721.06</v>
      </c>
      <c r="K1818" s="34">
        <v>55721.06</v>
      </c>
      <c r="L1818" s="34">
        <v>55721.06</v>
      </c>
      <c r="M1818" s="34">
        <v>55721.06</v>
      </c>
      <c r="N1818" s="34">
        <v>55721.06</v>
      </c>
      <c r="O1818" s="34">
        <v>55721.06</v>
      </c>
      <c r="P1818" s="34">
        <v>55721.06</v>
      </c>
      <c r="Q1818" s="34">
        <v>55721.06</v>
      </c>
      <c r="R1818" s="34">
        <v>55721.06</v>
      </c>
      <c r="S1818" s="34">
        <v>55721.06</v>
      </c>
    </row>
    <row r="1819" spans="1:19">
      <c r="B1819" s="5">
        <v>2011</v>
      </c>
      <c r="C1819" s="33"/>
      <c r="D1819" s="33"/>
      <c r="E1819" s="33"/>
      <c r="F1819" s="33"/>
      <c r="G1819" s="33"/>
      <c r="H1819" s="34">
        <v>38134</v>
      </c>
      <c r="I1819" s="34">
        <v>38134</v>
      </c>
      <c r="J1819" s="34">
        <v>38134</v>
      </c>
      <c r="K1819" s="34">
        <v>38134</v>
      </c>
      <c r="L1819" s="34">
        <v>38134</v>
      </c>
      <c r="M1819" s="34">
        <v>38134</v>
      </c>
      <c r="N1819" s="34">
        <v>38134</v>
      </c>
      <c r="O1819" s="34">
        <v>38134</v>
      </c>
      <c r="P1819" s="34">
        <v>38134</v>
      </c>
      <c r="Q1819" s="34">
        <v>38134</v>
      </c>
      <c r="R1819" s="34">
        <v>38134</v>
      </c>
      <c r="S1819" s="34">
        <v>38134</v>
      </c>
    </row>
    <row r="1820" spans="1:19">
      <c r="B1820" s="5">
        <v>2010</v>
      </c>
      <c r="C1820" s="33"/>
      <c r="D1820" s="33"/>
      <c r="E1820" s="33"/>
      <c r="F1820" s="33"/>
      <c r="G1820" s="34">
        <v>55532.2</v>
      </c>
      <c r="H1820" s="34">
        <v>55532.2</v>
      </c>
      <c r="I1820" s="34">
        <v>55532.2</v>
      </c>
      <c r="J1820" s="34">
        <v>55532.2</v>
      </c>
      <c r="K1820" s="34">
        <v>55532.2</v>
      </c>
      <c r="L1820" s="34">
        <v>55532.2</v>
      </c>
      <c r="M1820" s="34">
        <v>55532.2</v>
      </c>
      <c r="N1820" s="34">
        <v>55532.2</v>
      </c>
      <c r="O1820" s="34">
        <v>55532.2</v>
      </c>
      <c r="P1820" s="34">
        <v>55532.2</v>
      </c>
      <c r="Q1820" s="34">
        <v>55532.2</v>
      </c>
      <c r="R1820" s="34">
        <v>55532.2</v>
      </c>
      <c r="S1820" s="34">
        <v>55532.2</v>
      </c>
    </row>
    <row r="1821" spans="1:19">
      <c r="B1821" s="5">
        <v>2009</v>
      </c>
      <c r="C1821" s="33"/>
      <c r="D1821" s="33"/>
      <c r="E1821" s="33"/>
      <c r="F1821" s="34">
        <v>58997.36</v>
      </c>
      <c r="G1821" s="34">
        <v>58997.36</v>
      </c>
      <c r="H1821" s="34">
        <v>58997.36</v>
      </c>
      <c r="I1821" s="34">
        <v>58997.36</v>
      </c>
      <c r="J1821" s="34">
        <v>58997.36</v>
      </c>
      <c r="K1821" s="34">
        <v>58997.36</v>
      </c>
      <c r="L1821" s="34">
        <v>58997.36</v>
      </c>
      <c r="M1821" s="34">
        <v>58997.36</v>
      </c>
      <c r="N1821" s="34">
        <v>58997.36</v>
      </c>
      <c r="O1821" s="34">
        <v>58997.36</v>
      </c>
      <c r="P1821" s="34">
        <v>58997.36</v>
      </c>
      <c r="Q1821" s="34">
        <v>58997.36</v>
      </c>
      <c r="R1821" s="34">
        <v>58997.36</v>
      </c>
      <c r="S1821" s="34">
        <v>58997.36</v>
      </c>
    </row>
    <row r="1822" spans="1:19">
      <c r="B1822" s="5">
        <v>2008</v>
      </c>
      <c r="C1822" s="33"/>
      <c r="D1822" s="33"/>
      <c r="E1822" s="34">
        <v>39924.509999999995</v>
      </c>
      <c r="F1822" s="34">
        <v>39924.509999999995</v>
      </c>
      <c r="G1822" s="34">
        <v>39924.509999999995</v>
      </c>
      <c r="H1822" s="34">
        <v>39924.509999999995</v>
      </c>
      <c r="I1822" s="34">
        <v>39924.509999999995</v>
      </c>
      <c r="J1822" s="34">
        <v>39924.509999999995</v>
      </c>
      <c r="K1822" s="34">
        <v>39924.509999999995</v>
      </c>
      <c r="L1822" s="34">
        <v>39924.509999999995</v>
      </c>
      <c r="M1822" s="34">
        <v>39924.509999999995</v>
      </c>
      <c r="N1822" s="34">
        <v>39924.509999999995</v>
      </c>
      <c r="O1822" s="34">
        <v>39924.509999999995</v>
      </c>
      <c r="P1822" s="34">
        <v>39924.509999999995</v>
      </c>
      <c r="Q1822" s="34">
        <v>39924.509999999995</v>
      </c>
      <c r="R1822" s="34">
        <v>39924.509999999995</v>
      </c>
      <c r="S1822" s="34">
        <v>39924.509999999995</v>
      </c>
    </row>
    <row r="1823" spans="1:19">
      <c r="B1823" s="5">
        <v>2007</v>
      </c>
      <c r="C1823" s="33"/>
      <c r="D1823" s="34">
        <v>54312.11</v>
      </c>
      <c r="E1823" s="34">
        <v>54312.11</v>
      </c>
      <c r="F1823" s="34">
        <v>54312.11</v>
      </c>
      <c r="G1823" s="34">
        <v>54312.11</v>
      </c>
      <c r="H1823" s="34">
        <v>54312.11</v>
      </c>
      <c r="I1823" s="34">
        <v>54312.11</v>
      </c>
      <c r="J1823" s="34">
        <v>54312.11</v>
      </c>
      <c r="K1823" s="34">
        <v>54312.11</v>
      </c>
      <c r="L1823" s="34">
        <v>54312.11</v>
      </c>
      <c r="M1823" s="34">
        <v>54312.11</v>
      </c>
      <c r="N1823" s="34">
        <v>54312.11</v>
      </c>
      <c r="O1823" s="34">
        <v>54312.11</v>
      </c>
      <c r="P1823" s="34">
        <v>54312.11</v>
      </c>
      <c r="Q1823" s="34">
        <v>54312.11</v>
      </c>
      <c r="R1823" s="34">
        <v>54312.11</v>
      </c>
      <c r="S1823" s="34">
        <v>54312.11</v>
      </c>
    </row>
    <row r="1824" spans="1:19">
      <c r="B1824" s="5">
        <v>2006</v>
      </c>
      <c r="C1824" s="34">
        <v>67865.97</v>
      </c>
      <c r="D1824" s="34">
        <v>67865.97</v>
      </c>
      <c r="E1824" s="34">
        <v>67865.97</v>
      </c>
      <c r="F1824" s="34">
        <v>67865.97</v>
      </c>
      <c r="G1824" s="34">
        <v>67865.97</v>
      </c>
      <c r="H1824" s="34">
        <v>67865.97</v>
      </c>
      <c r="I1824" s="34">
        <v>67865.97</v>
      </c>
      <c r="J1824" s="34">
        <v>67865.97</v>
      </c>
      <c r="K1824" s="34">
        <v>67865.97</v>
      </c>
      <c r="L1824" s="34">
        <v>67865.97</v>
      </c>
      <c r="M1824" s="34">
        <v>67865.97</v>
      </c>
      <c r="N1824" s="34">
        <v>67865.97</v>
      </c>
      <c r="O1824" s="34">
        <v>67865.97</v>
      </c>
      <c r="P1824" s="34">
        <v>67865.97</v>
      </c>
      <c r="Q1824" s="34">
        <v>67865.97</v>
      </c>
      <c r="R1824" s="34">
        <v>67865.97</v>
      </c>
      <c r="S1824" s="34">
        <v>67865.97</v>
      </c>
    </row>
    <row r="1825" spans="2:19">
      <c r="B1825" s="5">
        <v>2005</v>
      </c>
      <c r="C1825" s="34">
        <v>65583.7</v>
      </c>
      <c r="D1825" s="34">
        <v>65583.7</v>
      </c>
      <c r="E1825" s="34">
        <v>65583.7</v>
      </c>
      <c r="F1825" s="34">
        <v>65583.7</v>
      </c>
      <c r="G1825" s="34">
        <v>65583.7</v>
      </c>
      <c r="H1825" s="34">
        <v>65583.7</v>
      </c>
      <c r="I1825" s="34">
        <v>65583.7</v>
      </c>
      <c r="J1825" s="34">
        <v>65583.7</v>
      </c>
      <c r="K1825" s="34">
        <v>65583.7</v>
      </c>
      <c r="L1825" s="34">
        <v>65583.7</v>
      </c>
      <c r="M1825" s="34">
        <v>65583.7</v>
      </c>
      <c r="N1825" s="34">
        <v>65583.7</v>
      </c>
      <c r="O1825" s="34">
        <v>65583.7</v>
      </c>
      <c r="P1825" s="34">
        <v>65583.7</v>
      </c>
      <c r="Q1825" s="34">
        <v>65583.7</v>
      </c>
      <c r="R1825" s="34">
        <v>65583.7</v>
      </c>
      <c r="S1825" s="34">
        <v>65583.7</v>
      </c>
    </row>
    <row r="1826" spans="2:19">
      <c r="B1826" s="5">
        <v>2004</v>
      </c>
      <c r="C1826" s="34">
        <v>55797.74</v>
      </c>
      <c r="D1826" s="34">
        <v>55797.74</v>
      </c>
      <c r="E1826" s="34">
        <v>55797.74</v>
      </c>
      <c r="F1826" s="34">
        <v>55797.74</v>
      </c>
      <c r="G1826" s="34">
        <v>55797.74</v>
      </c>
      <c r="H1826" s="34">
        <v>55797.74</v>
      </c>
      <c r="I1826" s="34">
        <v>55797.74</v>
      </c>
      <c r="J1826" s="34">
        <v>55797.74</v>
      </c>
      <c r="K1826" s="34">
        <v>55797.74</v>
      </c>
      <c r="L1826" s="34">
        <v>55797.74</v>
      </c>
      <c r="M1826" s="34">
        <v>55797.74</v>
      </c>
      <c r="N1826" s="34">
        <v>55797.74</v>
      </c>
      <c r="O1826" s="34">
        <v>55797.74</v>
      </c>
      <c r="P1826" s="34">
        <v>55797.74</v>
      </c>
      <c r="Q1826" s="34">
        <v>55797.74</v>
      </c>
      <c r="R1826" s="34">
        <v>55797.74</v>
      </c>
      <c r="S1826" s="34">
        <v>55797.74</v>
      </c>
    </row>
    <row r="1827" spans="2:19">
      <c r="B1827" s="5">
        <v>2003</v>
      </c>
      <c r="C1827" s="34">
        <v>50835.19</v>
      </c>
      <c r="D1827" s="34">
        <v>50835.19</v>
      </c>
      <c r="E1827" s="34">
        <v>50835.19</v>
      </c>
      <c r="F1827" s="34">
        <v>50835.19</v>
      </c>
      <c r="G1827" s="34">
        <v>50835.19</v>
      </c>
      <c r="H1827" s="34">
        <v>50835.19</v>
      </c>
      <c r="I1827" s="34">
        <v>50835.19</v>
      </c>
      <c r="J1827" s="34">
        <v>50835.19</v>
      </c>
      <c r="K1827" s="34">
        <v>50835.19</v>
      </c>
      <c r="L1827" s="34">
        <v>50835.19</v>
      </c>
      <c r="M1827" s="34">
        <v>50835.19</v>
      </c>
      <c r="N1827" s="34">
        <v>50835.19</v>
      </c>
      <c r="O1827" s="34">
        <v>50835.19</v>
      </c>
      <c r="P1827" s="34">
        <v>50835.19</v>
      </c>
      <c r="Q1827" s="34">
        <v>50835.19</v>
      </c>
      <c r="R1827" s="34">
        <v>50835.19</v>
      </c>
      <c r="S1827" s="34">
        <v>50835.19</v>
      </c>
    </row>
    <row r="1828" spans="2:19">
      <c r="B1828" s="5">
        <v>2002</v>
      </c>
      <c r="C1828" s="34">
        <v>98507.81</v>
      </c>
      <c r="D1828" s="34">
        <v>98507.81</v>
      </c>
      <c r="E1828" s="34">
        <v>98507.81</v>
      </c>
      <c r="F1828" s="34">
        <v>98507.81</v>
      </c>
      <c r="G1828" s="34">
        <v>98507.81</v>
      </c>
      <c r="H1828" s="34">
        <v>98507.81</v>
      </c>
      <c r="I1828" s="34">
        <v>98507.81</v>
      </c>
      <c r="J1828" s="34">
        <v>98507.81</v>
      </c>
      <c r="K1828" s="34">
        <v>98507.81</v>
      </c>
      <c r="L1828" s="34">
        <v>98507.81</v>
      </c>
      <c r="M1828" s="34">
        <v>98507.81</v>
      </c>
      <c r="N1828" s="34">
        <v>98507.81</v>
      </c>
      <c r="O1828" s="34">
        <v>98507.81</v>
      </c>
      <c r="P1828" s="34">
        <v>98507.81</v>
      </c>
      <c r="Q1828" s="34">
        <v>98507.81</v>
      </c>
      <c r="R1828" s="34">
        <v>98507.81</v>
      </c>
      <c r="S1828" s="34">
        <v>98507.81</v>
      </c>
    </row>
    <row r="1829" spans="2:19">
      <c r="B1829" s="5">
        <v>2001</v>
      </c>
      <c r="C1829" s="34">
        <v>55355.960000000006</v>
      </c>
      <c r="D1829" s="34">
        <v>55355.960000000006</v>
      </c>
      <c r="E1829" s="34">
        <v>55355.960000000006</v>
      </c>
      <c r="F1829" s="34">
        <v>55355.960000000006</v>
      </c>
      <c r="G1829" s="34">
        <v>55355.960000000006</v>
      </c>
      <c r="H1829" s="34">
        <v>55355.960000000006</v>
      </c>
      <c r="I1829" s="34">
        <v>55355.960000000006</v>
      </c>
      <c r="J1829" s="34">
        <v>55355.960000000006</v>
      </c>
      <c r="K1829" s="34">
        <v>55355.960000000006</v>
      </c>
      <c r="L1829" s="34">
        <v>55355.960000000006</v>
      </c>
      <c r="M1829" s="34">
        <v>55355.960000000006</v>
      </c>
      <c r="N1829" s="34">
        <v>55355.960000000006</v>
      </c>
      <c r="O1829" s="34">
        <v>55355.960000000006</v>
      </c>
      <c r="P1829" s="34">
        <v>55355.960000000006</v>
      </c>
      <c r="Q1829" s="34">
        <v>55355.960000000006</v>
      </c>
      <c r="R1829" s="34">
        <v>55355.960000000006</v>
      </c>
      <c r="S1829" s="34">
        <v>55355.960000000006</v>
      </c>
    </row>
    <row r="1830" spans="2:19">
      <c r="B1830" s="5">
        <v>2000</v>
      </c>
      <c r="C1830" s="34">
        <v>110911.37</v>
      </c>
      <c r="D1830" s="34">
        <v>110911.37</v>
      </c>
      <c r="E1830" s="34">
        <v>110911.37</v>
      </c>
      <c r="F1830" s="34">
        <v>110911.37</v>
      </c>
      <c r="G1830" s="34">
        <v>110911.37</v>
      </c>
      <c r="H1830" s="34">
        <v>110911.37</v>
      </c>
      <c r="I1830" s="34">
        <v>110911.37</v>
      </c>
      <c r="J1830" s="34">
        <v>110911.37</v>
      </c>
      <c r="K1830" s="34">
        <v>110911.37</v>
      </c>
      <c r="L1830" s="34">
        <v>110911.37</v>
      </c>
      <c r="M1830" s="34">
        <v>110911.37</v>
      </c>
      <c r="N1830" s="34">
        <v>110911.37</v>
      </c>
      <c r="O1830" s="34">
        <v>110911.37</v>
      </c>
      <c r="P1830" s="34">
        <v>110911.37</v>
      </c>
      <c r="Q1830" s="34">
        <v>110911.37</v>
      </c>
      <c r="R1830" s="34">
        <v>110911.37</v>
      </c>
      <c r="S1830" s="34">
        <v>110911.37</v>
      </c>
    </row>
    <row r="1831" spans="2:19">
      <c r="B1831" s="5">
        <v>1999</v>
      </c>
      <c r="C1831" s="34">
        <v>73531.05</v>
      </c>
      <c r="D1831" s="34">
        <v>73531.05</v>
      </c>
      <c r="E1831" s="34">
        <v>73531.05</v>
      </c>
      <c r="F1831" s="34">
        <v>73531.05</v>
      </c>
      <c r="G1831" s="34">
        <v>73531.05</v>
      </c>
      <c r="H1831" s="34">
        <v>73531.05</v>
      </c>
      <c r="I1831" s="34">
        <v>73531.05</v>
      </c>
      <c r="J1831" s="34">
        <v>73531.05</v>
      </c>
      <c r="K1831" s="34">
        <v>73531.05</v>
      </c>
      <c r="L1831" s="34">
        <v>73531.05</v>
      </c>
      <c r="M1831" s="34">
        <v>73531.05</v>
      </c>
      <c r="N1831" s="34">
        <v>73531.05</v>
      </c>
      <c r="O1831" s="34">
        <v>73531.05</v>
      </c>
      <c r="P1831" s="34">
        <v>73531.05</v>
      </c>
      <c r="Q1831" s="34">
        <v>73531.05</v>
      </c>
      <c r="R1831" s="34">
        <v>73531.05</v>
      </c>
      <c r="S1831" s="34">
        <v>73531.05</v>
      </c>
    </row>
    <row r="1832" spans="2:19">
      <c r="B1832" s="5">
        <v>1998</v>
      </c>
      <c r="C1832" s="34">
        <v>95696.51999999999</v>
      </c>
      <c r="D1832" s="34">
        <v>95696.51999999999</v>
      </c>
      <c r="E1832" s="34">
        <v>95696.51999999999</v>
      </c>
      <c r="F1832" s="34">
        <v>95696.51999999999</v>
      </c>
      <c r="G1832" s="34">
        <v>95696.51999999999</v>
      </c>
      <c r="H1832" s="34">
        <v>95696.51999999999</v>
      </c>
      <c r="I1832" s="34">
        <v>95696.51999999999</v>
      </c>
      <c r="J1832" s="34">
        <v>95696.51999999999</v>
      </c>
      <c r="K1832" s="34">
        <v>95696.51999999999</v>
      </c>
      <c r="L1832" s="34">
        <v>95696.51999999999</v>
      </c>
      <c r="M1832" s="34">
        <v>95696.51999999999</v>
      </c>
      <c r="N1832" s="34">
        <v>95696.51999999999</v>
      </c>
      <c r="O1832" s="34">
        <v>95696.51999999999</v>
      </c>
      <c r="P1832" s="34">
        <v>95696.51999999999</v>
      </c>
      <c r="Q1832" s="34">
        <v>95696.51999999999</v>
      </c>
      <c r="R1832" s="34">
        <v>95696.51999999999</v>
      </c>
      <c r="S1832" s="34">
        <v>95696.51999999999</v>
      </c>
    </row>
    <row r="1833" spans="2:19">
      <c r="B1833" s="5">
        <v>1997</v>
      </c>
      <c r="C1833" s="34">
        <v>75647.94</v>
      </c>
      <c r="D1833" s="34">
        <v>75647.94</v>
      </c>
      <c r="E1833" s="34">
        <v>75647.94</v>
      </c>
      <c r="F1833" s="34">
        <v>75647.94</v>
      </c>
      <c r="G1833" s="34">
        <v>75647.94</v>
      </c>
      <c r="H1833" s="34">
        <v>75647.94</v>
      </c>
      <c r="I1833" s="34">
        <v>75647.94</v>
      </c>
      <c r="J1833" s="34">
        <v>75647.94</v>
      </c>
      <c r="K1833" s="34">
        <v>75647.94</v>
      </c>
      <c r="L1833" s="34">
        <v>75647.94</v>
      </c>
      <c r="M1833" s="34">
        <v>75647.94</v>
      </c>
      <c r="N1833" s="34">
        <v>75647.94</v>
      </c>
      <c r="O1833" s="34">
        <v>75647.94</v>
      </c>
      <c r="P1833" s="34">
        <v>75647.94</v>
      </c>
      <c r="Q1833" s="34">
        <v>75647.94</v>
      </c>
      <c r="R1833" s="34">
        <v>75647.94</v>
      </c>
      <c r="S1833" s="34">
        <v>75647.94</v>
      </c>
    </row>
    <row r="1834" spans="2:19">
      <c r="B1834" s="5">
        <v>1996</v>
      </c>
      <c r="C1834" s="34">
        <v>111150.37</v>
      </c>
      <c r="D1834" s="34">
        <v>111150.37</v>
      </c>
      <c r="E1834" s="34">
        <v>111150.37</v>
      </c>
      <c r="F1834" s="34">
        <v>111150.37</v>
      </c>
      <c r="G1834" s="34">
        <v>111150.37</v>
      </c>
      <c r="H1834" s="34">
        <v>111150.37</v>
      </c>
      <c r="I1834" s="34">
        <v>111150.37</v>
      </c>
      <c r="J1834" s="34">
        <v>111150.37</v>
      </c>
      <c r="K1834" s="34">
        <v>111150.37</v>
      </c>
      <c r="L1834" s="34">
        <v>111150.37</v>
      </c>
      <c r="M1834" s="34">
        <v>111150.37</v>
      </c>
      <c r="N1834" s="34">
        <v>111150.37</v>
      </c>
      <c r="O1834" s="34">
        <v>111150.37</v>
      </c>
      <c r="P1834" s="34">
        <v>111150.37</v>
      </c>
      <c r="Q1834" s="34">
        <v>111150.37</v>
      </c>
      <c r="R1834" s="34">
        <v>111150.37</v>
      </c>
      <c r="S1834" s="34">
        <v>111150.37</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860883.62</v>
      </c>
      <c r="D1901" s="7">
        <f>SUM(D1823:D1900)</f>
        <v>915195.7300000001</v>
      </c>
      <c r="E1901" s="7">
        <f>SUM(E1822:E1900)</f>
        <v>955120.24000000011</v>
      </c>
      <c r="F1901" s="7">
        <f>SUM(F1821:F1900)</f>
        <v>1014117.6</v>
      </c>
      <c r="G1901" s="7">
        <f>SUM(G1820:G1900)</f>
        <v>1069649.8000000003</v>
      </c>
      <c r="H1901" s="7">
        <f>SUM(H1814:H1900)</f>
        <v>1107783.8000000003</v>
      </c>
      <c r="I1901" s="7">
        <f>SUM(I1814:I1900)</f>
        <v>1163504.8599999999</v>
      </c>
      <c r="J1901" s="7">
        <f t="shared" ref="J1901" si="35">SUM(J1814:J1900)</f>
        <v>1242113.77</v>
      </c>
      <c r="K1901" s="7">
        <f>SUM(K1814:K1900)</f>
        <v>1305678.5799999996</v>
      </c>
      <c r="L1901" s="7">
        <f t="shared" ref="L1901" si="36">SUM(L1814:L1900)</f>
        <v>1344475.9699999997</v>
      </c>
      <c r="M1901" s="7">
        <f>SUM(M1814:M1900)</f>
        <v>1344475.9699999997</v>
      </c>
      <c r="N1901" s="10">
        <f>SUM(N1809:N1900)</f>
        <v>1344475.9699999997</v>
      </c>
      <c r="O1901" s="10">
        <f>SUM(O1809:O1900)</f>
        <v>1344475.9699999997</v>
      </c>
      <c r="P1901" s="10">
        <f>SUM(P1809:P1900)</f>
        <v>1344475.9699999997</v>
      </c>
      <c r="Q1901" s="10">
        <f>SUM(Q1809:Q1900)</f>
        <v>1344475.9699999997</v>
      </c>
      <c r="R1901" s="10">
        <f>SUM(R1808:R1900)</f>
        <v>1344475.9699999997</v>
      </c>
      <c r="S1901" s="10">
        <f>SUM(S1808:S1900)</f>
        <v>1344475.9699999997</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75000</v>
      </c>
    </row>
    <row r="1904" spans="1:19">
      <c r="A1904" s="35"/>
      <c r="B1904" s="5">
        <v>2021</v>
      </c>
      <c r="C1904" s="33"/>
      <c r="D1904" s="33"/>
      <c r="E1904" s="33"/>
      <c r="F1904" s="33"/>
      <c r="G1904" s="33"/>
      <c r="H1904" s="33"/>
      <c r="I1904" s="33"/>
      <c r="J1904" s="33"/>
      <c r="K1904" s="33"/>
      <c r="L1904" s="33"/>
      <c r="M1904" s="33"/>
      <c r="N1904" s="33"/>
      <c r="O1904" s="33"/>
      <c r="P1904" s="33"/>
      <c r="Q1904" s="33"/>
      <c r="R1904" s="34">
        <v>41205.49</v>
      </c>
      <c r="S1904" s="34">
        <v>41205.49</v>
      </c>
    </row>
    <row r="1905" spans="1:19">
      <c r="B1905" s="5">
        <v>2020</v>
      </c>
      <c r="C1905" s="33"/>
      <c r="D1905" s="33"/>
      <c r="E1905" s="33"/>
      <c r="F1905" s="33"/>
      <c r="G1905" s="33"/>
      <c r="H1905" s="33"/>
      <c r="I1905" s="33"/>
      <c r="J1905" s="33"/>
      <c r="K1905" s="33"/>
      <c r="L1905" s="33"/>
      <c r="M1905" s="33"/>
      <c r="N1905" s="33"/>
      <c r="O1905" s="33"/>
      <c r="P1905" s="33"/>
      <c r="Q1905" s="34">
        <v>44294.23</v>
      </c>
      <c r="R1905" s="34">
        <v>44294.23</v>
      </c>
      <c r="S1905" s="34">
        <v>44294.23</v>
      </c>
    </row>
    <row r="1906" spans="1:19">
      <c r="A1906" s="37"/>
      <c r="B1906" s="5">
        <v>2019</v>
      </c>
      <c r="C1906" s="33"/>
      <c r="D1906" s="33"/>
      <c r="E1906" s="33"/>
      <c r="F1906" s="33"/>
      <c r="G1906" s="33"/>
      <c r="H1906" s="33"/>
      <c r="I1906" s="33"/>
      <c r="J1906" s="33"/>
      <c r="K1906" s="33"/>
      <c r="L1906" s="33"/>
      <c r="M1906" s="33"/>
      <c r="N1906" s="33"/>
      <c r="O1906" s="33"/>
      <c r="P1906" s="34">
        <v>21685.439999999999</v>
      </c>
      <c r="Q1906" s="34">
        <v>21685.439999999999</v>
      </c>
      <c r="R1906" s="34">
        <v>21685.439999999999</v>
      </c>
      <c r="S1906" s="34">
        <v>21685.439999999999</v>
      </c>
    </row>
    <row r="1907" spans="1:19">
      <c r="A1907" s="37"/>
      <c r="B1907" s="5">
        <v>2018</v>
      </c>
      <c r="C1907" s="33"/>
      <c r="D1907" s="33"/>
      <c r="E1907" s="33"/>
      <c r="F1907" s="33"/>
      <c r="G1907" s="33"/>
      <c r="H1907" s="33"/>
      <c r="I1907" s="33"/>
      <c r="J1907" s="33"/>
      <c r="K1907" s="33"/>
      <c r="L1907" s="33"/>
      <c r="M1907" s="33"/>
      <c r="N1907" s="33"/>
      <c r="O1907" s="34"/>
      <c r="P1907" s="34"/>
      <c r="Q1907" s="34"/>
      <c r="R1907" s="34">
        <v>0</v>
      </c>
      <c r="S1907" s="34">
        <v>0</v>
      </c>
    </row>
    <row r="1908" spans="1:19">
      <c r="A1908" s="37"/>
      <c r="B1908" s="5">
        <v>2017</v>
      </c>
      <c r="C1908" s="33"/>
      <c r="D1908" s="33"/>
      <c r="E1908" s="33"/>
      <c r="F1908" s="33"/>
      <c r="G1908" s="33"/>
      <c r="H1908" s="33"/>
      <c r="I1908" s="33"/>
      <c r="J1908" s="33"/>
      <c r="K1908" s="33"/>
      <c r="L1908" s="33"/>
      <c r="M1908" s="33"/>
      <c r="N1908" s="34">
        <v>73078.38</v>
      </c>
      <c r="O1908" s="34">
        <v>73078.38</v>
      </c>
      <c r="P1908" s="34">
        <v>73078.38</v>
      </c>
      <c r="Q1908" s="34">
        <v>73078.38</v>
      </c>
      <c r="R1908" s="34">
        <v>73078.38</v>
      </c>
      <c r="S1908" s="34">
        <v>73078.38</v>
      </c>
    </row>
    <row r="1909" spans="1:19">
      <c r="B1909" s="5">
        <v>2016</v>
      </c>
      <c r="C1909" s="33"/>
      <c r="D1909" s="33"/>
      <c r="E1909" s="33"/>
      <c r="F1909" s="33"/>
      <c r="G1909" s="33"/>
      <c r="H1909" s="33"/>
      <c r="I1909" s="33"/>
      <c r="J1909" s="33"/>
      <c r="K1909" s="33"/>
      <c r="L1909" s="33"/>
      <c r="M1909" s="34">
        <v>266146.67781573988</v>
      </c>
      <c r="N1909" s="34">
        <v>266146.67781573988</v>
      </c>
      <c r="O1909" s="34">
        <v>266146.67781573988</v>
      </c>
      <c r="P1909" s="34">
        <v>266146.67781573988</v>
      </c>
      <c r="Q1909" s="34">
        <v>266146.67781573988</v>
      </c>
      <c r="R1909" s="34">
        <v>266146.67781573988</v>
      </c>
      <c r="S1909" s="34">
        <v>266146.67781573988</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v>114820.97987367134</v>
      </c>
      <c r="J1913" s="34">
        <v>114820.97987367134</v>
      </c>
      <c r="K1913" s="34">
        <v>114820.97987367134</v>
      </c>
      <c r="L1913" s="34">
        <v>114820.97987367134</v>
      </c>
      <c r="M1913" s="34">
        <v>114820.97987367134</v>
      </c>
      <c r="N1913" s="34">
        <v>114820.97987367134</v>
      </c>
      <c r="O1913" s="34">
        <v>114820.97987367134</v>
      </c>
      <c r="P1913" s="34">
        <v>114820.97987367134</v>
      </c>
      <c r="Q1913" s="34">
        <v>114820.97987367134</v>
      </c>
      <c r="R1913" s="34">
        <v>114820.97987367134</v>
      </c>
      <c r="S1913" s="34">
        <v>114820.97987367134</v>
      </c>
    </row>
    <row r="1914" spans="1:19">
      <c r="B1914" s="5">
        <v>2011</v>
      </c>
      <c r="C1914" s="33"/>
      <c r="D1914" s="33"/>
      <c r="E1914" s="33"/>
      <c r="F1914" s="33"/>
      <c r="G1914" s="33"/>
      <c r="H1914" s="34">
        <v>157868.26999999999</v>
      </c>
      <c r="I1914" s="34">
        <v>157868.26999999999</v>
      </c>
      <c r="J1914" s="34">
        <v>157868.26999999999</v>
      </c>
      <c r="K1914" s="34">
        <v>157868.26999999999</v>
      </c>
      <c r="L1914" s="34">
        <v>157868.26999999999</v>
      </c>
      <c r="M1914" s="34">
        <v>157868.26999999999</v>
      </c>
      <c r="N1914" s="34">
        <v>157868.26999999999</v>
      </c>
      <c r="O1914" s="34">
        <v>157868.26999999999</v>
      </c>
      <c r="P1914" s="34">
        <v>157868.26999999999</v>
      </c>
      <c r="Q1914" s="34">
        <v>157868.26999999999</v>
      </c>
      <c r="R1914" s="34">
        <v>157868.26999999999</v>
      </c>
      <c r="S1914" s="34">
        <v>157868.26999999999</v>
      </c>
    </row>
    <row r="1915" spans="1:19">
      <c r="B1915" s="5">
        <v>2010</v>
      </c>
      <c r="C1915" s="33"/>
      <c r="D1915" s="33"/>
      <c r="E1915" s="33"/>
      <c r="F1915" s="33"/>
      <c r="G1915" s="34">
        <v>59572.380000000005</v>
      </c>
      <c r="H1915" s="34">
        <v>59572.380000000005</v>
      </c>
      <c r="I1915" s="34">
        <v>59572.380000000005</v>
      </c>
      <c r="J1915" s="34">
        <v>59572.380000000005</v>
      </c>
      <c r="K1915" s="34">
        <v>59572.380000000005</v>
      </c>
      <c r="L1915" s="34">
        <v>59572.380000000005</v>
      </c>
      <c r="M1915" s="34">
        <v>59572.380000000005</v>
      </c>
      <c r="N1915" s="34">
        <v>59572.380000000005</v>
      </c>
      <c r="O1915" s="34">
        <v>59572.380000000005</v>
      </c>
      <c r="P1915" s="34">
        <v>59572.380000000005</v>
      </c>
      <c r="Q1915" s="34">
        <v>59572.380000000005</v>
      </c>
      <c r="R1915" s="34">
        <v>59572.380000000005</v>
      </c>
      <c r="S1915" s="34">
        <v>59572.380000000005</v>
      </c>
    </row>
    <row r="1916" spans="1:19">
      <c r="B1916" s="5">
        <v>2009</v>
      </c>
      <c r="C1916" s="33"/>
      <c r="D1916" s="33"/>
      <c r="E1916" s="33"/>
      <c r="F1916" s="34">
        <v>108644.06</v>
      </c>
      <c r="G1916" s="34">
        <v>108644.06</v>
      </c>
      <c r="H1916" s="34">
        <v>108644.06</v>
      </c>
      <c r="I1916" s="34">
        <v>108644.06</v>
      </c>
      <c r="J1916" s="34">
        <v>108644.06</v>
      </c>
      <c r="K1916" s="34">
        <v>108644.06</v>
      </c>
      <c r="L1916" s="34">
        <v>108644.06</v>
      </c>
      <c r="M1916" s="34">
        <v>108644.06</v>
      </c>
      <c r="N1916" s="34">
        <v>108644.06</v>
      </c>
      <c r="O1916" s="34">
        <v>108644.06</v>
      </c>
      <c r="P1916" s="34">
        <v>108644.06</v>
      </c>
      <c r="Q1916" s="34">
        <v>108644.06</v>
      </c>
      <c r="R1916" s="34">
        <v>108644.06</v>
      </c>
      <c r="S1916" s="34">
        <v>108644.06</v>
      </c>
    </row>
    <row r="1917" spans="1:19">
      <c r="B1917" s="5">
        <v>2008</v>
      </c>
      <c r="C1917" s="33"/>
      <c r="D1917" s="33"/>
      <c r="E1917" s="34">
        <v>112127.44</v>
      </c>
      <c r="F1917" s="34">
        <v>112127.44</v>
      </c>
      <c r="G1917" s="34">
        <v>112127.44</v>
      </c>
      <c r="H1917" s="34">
        <v>112127.44</v>
      </c>
      <c r="I1917" s="34">
        <v>112127.44</v>
      </c>
      <c r="J1917" s="34">
        <v>112127.44</v>
      </c>
      <c r="K1917" s="34">
        <v>112127.44</v>
      </c>
      <c r="L1917" s="34">
        <v>112127.44</v>
      </c>
      <c r="M1917" s="34">
        <v>112127.44</v>
      </c>
      <c r="N1917" s="34">
        <v>112127.44</v>
      </c>
      <c r="O1917" s="34">
        <v>112127.44</v>
      </c>
      <c r="P1917" s="34">
        <v>112127.44</v>
      </c>
      <c r="Q1917" s="34">
        <v>112127.44</v>
      </c>
      <c r="R1917" s="34">
        <v>112127.44</v>
      </c>
      <c r="S1917" s="34">
        <v>112127.44</v>
      </c>
    </row>
    <row r="1918" spans="1:19">
      <c r="B1918" s="5">
        <v>2007</v>
      </c>
      <c r="C1918" s="33"/>
      <c r="D1918" s="34"/>
      <c r="E1918" s="34"/>
      <c r="F1918" s="34"/>
      <c r="G1918" s="34"/>
      <c r="H1918" s="34"/>
      <c r="I1918" s="34">
        <v>0</v>
      </c>
      <c r="J1918" s="34">
        <v>0</v>
      </c>
      <c r="K1918" s="34">
        <v>0</v>
      </c>
      <c r="L1918" s="34">
        <v>0</v>
      </c>
      <c r="M1918" s="34">
        <v>0</v>
      </c>
      <c r="N1918" s="34">
        <v>0</v>
      </c>
      <c r="O1918" s="34">
        <v>0</v>
      </c>
      <c r="P1918" s="34">
        <v>0</v>
      </c>
      <c r="Q1918" s="34">
        <v>0</v>
      </c>
      <c r="R1918" s="34">
        <v>0</v>
      </c>
      <c r="S1918" s="34">
        <v>0</v>
      </c>
    </row>
    <row r="1919" spans="1:19">
      <c r="B1919" s="5">
        <v>2006</v>
      </c>
      <c r="C1919" s="34">
        <v>81296.22</v>
      </c>
      <c r="D1919" s="34">
        <v>81296.22</v>
      </c>
      <c r="E1919" s="34">
        <v>81296.22</v>
      </c>
      <c r="F1919" s="34">
        <v>81296.22</v>
      </c>
      <c r="G1919" s="34">
        <v>81296.22</v>
      </c>
      <c r="H1919" s="34">
        <v>81296.22</v>
      </c>
      <c r="I1919" s="34">
        <v>81296.22</v>
      </c>
      <c r="J1919" s="34">
        <v>81296.22</v>
      </c>
      <c r="K1919" s="34">
        <v>81296.22</v>
      </c>
      <c r="L1919" s="34">
        <v>81296.22</v>
      </c>
      <c r="M1919" s="34">
        <v>81296.22</v>
      </c>
      <c r="N1919" s="34">
        <v>81296.22</v>
      </c>
      <c r="O1919" s="34">
        <v>81296.22</v>
      </c>
      <c r="P1919" s="34">
        <v>81296.22</v>
      </c>
      <c r="Q1919" s="34">
        <v>81296.22</v>
      </c>
      <c r="R1919" s="34">
        <v>81296.22</v>
      </c>
      <c r="S1919" s="34">
        <v>81296.22</v>
      </c>
    </row>
    <row r="1920" spans="1:19">
      <c r="B1920" s="5">
        <v>2005</v>
      </c>
      <c r="C1920" s="34">
        <v>150281.97</v>
      </c>
      <c r="D1920" s="34">
        <v>150281.97</v>
      </c>
      <c r="E1920" s="34">
        <v>150281.97</v>
      </c>
      <c r="F1920" s="34">
        <v>150281.97</v>
      </c>
      <c r="G1920" s="34">
        <v>150281.97</v>
      </c>
      <c r="H1920" s="34">
        <v>150281.97</v>
      </c>
      <c r="I1920" s="34">
        <v>150281.97</v>
      </c>
      <c r="J1920" s="34">
        <v>150281.97</v>
      </c>
      <c r="K1920" s="34">
        <v>150281.97</v>
      </c>
      <c r="L1920" s="34">
        <v>150281.97</v>
      </c>
      <c r="M1920" s="34">
        <v>150281.97</v>
      </c>
      <c r="N1920" s="34">
        <v>150281.97</v>
      </c>
      <c r="O1920" s="34">
        <v>150281.97</v>
      </c>
      <c r="P1920" s="34">
        <v>150281.97</v>
      </c>
      <c r="Q1920" s="34">
        <v>150281.97</v>
      </c>
      <c r="R1920" s="34">
        <v>150281.97</v>
      </c>
      <c r="S1920" s="34">
        <v>150281.97</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8863.06</v>
      </c>
      <c r="D1923" s="34">
        <v>8863.06</v>
      </c>
      <c r="E1923" s="34">
        <v>8863.06</v>
      </c>
      <c r="F1923" s="34">
        <v>8863.06</v>
      </c>
      <c r="G1923" s="34">
        <v>8863.06</v>
      </c>
      <c r="H1923" s="34">
        <v>8863.06</v>
      </c>
      <c r="I1923" s="34">
        <v>8863.06</v>
      </c>
      <c r="J1923" s="34">
        <v>8863.06</v>
      </c>
      <c r="K1923" s="34">
        <v>8863.06</v>
      </c>
      <c r="L1923" s="34">
        <v>8863.06</v>
      </c>
      <c r="M1923" s="34">
        <v>8863.06</v>
      </c>
      <c r="N1923" s="34">
        <v>8863.06</v>
      </c>
      <c r="O1923" s="34">
        <v>8863.06</v>
      </c>
      <c r="P1923" s="34">
        <v>8863.06</v>
      </c>
      <c r="Q1923" s="34">
        <v>8863.06</v>
      </c>
      <c r="R1923" s="34">
        <v>8863.06</v>
      </c>
      <c r="S1923" s="34">
        <v>8863.06</v>
      </c>
    </row>
    <row r="1924" spans="2:19">
      <c r="B1924" s="5">
        <v>2001</v>
      </c>
      <c r="C1924" s="34">
        <v>56888.3</v>
      </c>
      <c r="D1924" s="34">
        <v>56888.3</v>
      </c>
      <c r="E1924" s="34">
        <v>56888.3</v>
      </c>
      <c r="F1924" s="34">
        <v>56888.3</v>
      </c>
      <c r="G1924" s="34">
        <v>56888.3</v>
      </c>
      <c r="H1924" s="34">
        <v>56888.3</v>
      </c>
      <c r="I1924" s="34">
        <v>56888.3</v>
      </c>
      <c r="J1924" s="34">
        <v>56888.3</v>
      </c>
      <c r="K1924" s="34">
        <v>56888.3</v>
      </c>
      <c r="L1924" s="34">
        <v>56888.3</v>
      </c>
      <c r="M1924" s="34">
        <v>56888.3</v>
      </c>
      <c r="N1924" s="34">
        <v>56888.3</v>
      </c>
      <c r="O1924" s="34">
        <v>56888.3</v>
      </c>
      <c r="P1924" s="34">
        <v>56888.3</v>
      </c>
      <c r="Q1924" s="34">
        <v>56888.3</v>
      </c>
      <c r="R1924" s="34">
        <v>56888.3</v>
      </c>
      <c r="S1924" s="34">
        <v>56888.3</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v>0</v>
      </c>
    </row>
    <row r="1928" spans="2:19">
      <c r="B1928" s="5">
        <v>1997</v>
      </c>
      <c r="C1928" s="34">
        <v>7842.22</v>
      </c>
      <c r="D1928" s="34">
        <v>7842.22</v>
      </c>
      <c r="E1928" s="34">
        <v>7842.22</v>
      </c>
      <c r="F1928" s="34">
        <v>7842.22</v>
      </c>
      <c r="G1928" s="34">
        <v>7842.22</v>
      </c>
      <c r="H1928" s="34">
        <v>7842.22</v>
      </c>
      <c r="I1928" s="34">
        <v>7842.22</v>
      </c>
      <c r="J1928" s="34">
        <v>7842.22</v>
      </c>
      <c r="K1928" s="34">
        <v>7842.22</v>
      </c>
      <c r="L1928" s="34">
        <v>7842.22</v>
      </c>
      <c r="M1928" s="34">
        <v>7842.22</v>
      </c>
      <c r="N1928" s="34">
        <v>7842.22</v>
      </c>
      <c r="O1928" s="34">
        <v>7842.22</v>
      </c>
      <c r="P1928" s="34">
        <v>7842.22</v>
      </c>
      <c r="Q1928" s="34">
        <v>7842.22</v>
      </c>
      <c r="R1928" s="34">
        <v>7842.22</v>
      </c>
      <c r="S1928" s="34">
        <v>7842.22</v>
      </c>
    </row>
    <row r="1929" spans="2:19">
      <c r="B1929" s="5">
        <v>1996</v>
      </c>
      <c r="C1929" s="34">
        <v>10783.58</v>
      </c>
      <c r="D1929" s="34">
        <v>10783.58</v>
      </c>
      <c r="E1929" s="34">
        <v>10783.58</v>
      </c>
      <c r="F1929" s="34">
        <v>10783.58</v>
      </c>
      <c r="G1929" s="34">
        <v>10783.58</v>
      </c>
      <c r="H1929" s="34">
        <v>10783.58</v>
      </c>
      <c r="I1929" s="34">
        <v>10783.58</v>
      </c>
      <c r="J1929" s="34">
        <v>10783.58</v>
      </c>
      <c r="K1929" s="34">
        <v>10783.58</v>
      </c>
      <c r="L1929" s="34">
        <v>10783.58</v>
      </c>
      <c r="M1929" s="34">
        <v>10783.58</v>
      </c>
      <c r="N1929" s="34">
        <v>10783.58</v>
      </c>
      <c r="O1929" s="34">
        <v>10783.58</v>
      </c>
      <c r="P1929" s="34">
        <v>10783.58</v>
      </c>
      <c r="Q1929" s="34">
        <v>10783.58</v>
      </c>
      <c r="R1929" s="34">
        <v>10783.58</v>
      </c>
      <c r="S1929" s="34">
        <v>10783.58</v>
      </c>
    </row>
    <row r="1930" spans="2:19">
      <c r="B1930" s="5">
        <v>1995</v>
      </c>
      <c r="C1930" s="34">
        <v>38760.639999999999</v>
      </c>
      <c r="D1930" s="34">
        <v>38760.639999999999</v>
      </c>
      <c r="E1930" s="34">
        <v>38760.639999999999</v>
      </c>
      <c r="F1930" s="34">
        <v>38760.639999999999</v>
      </c>
      <c r="G1930" s="34">
        <v>38760.639999999999</v>
      </c>
      <c r="H1930" s="34">
        <v>38760.639999999999</v>
      </c>
      <c r="I1930" s="34">
        <v>38760.639999999999</v>
      </c>
      <c r="J1930" s="34">
        <v>38760.639999999999</v>
      </c>
      <c r="K1930" s="34">
        <v>38760.639999999999</v>
      </c>
      <c r="L1930" s="34">
        <v>38760.639999999999</v>
      </c>
      <c r="M1930" s="34">
        <v>38760.639999999999</v>
      </c>
      <c r="N1930" s="34">
        <v>38760.639999999999</v>
      </c>
      <c r="O1930" s="34">
        <v>38760.639999999999</v>
      </c>
      <c r="P1930" s="34">
        <v>38760.639999999999</v>
      </c>
      <c r="Q1930" s="34">
        <v>38760.639999999999</v>
      </c>
      <c r="R1930" s="34">
        <v>38760.639999999999</v>
      </c>
      <c r="S1930" s="34">
        <v>38760.639999999999</v>
      </c>
    </row>
    <row r="1931" spans="2:19">
      <c r="B1931" s="5">
        <v>1994</v>
      </c>
      <c r="C1931" s="34">
        <v>17786.349999999999</v>
      </c>
      <c r="D1931" s="34">
        <v>17786.349999999999</v>
      </c>
      <c r="E1931" s="34">
        <v>17786.349999999999</v>
      </c>
      <c r="F1931" s="34">
        <v>17786.349999999999</v>
      </c>
      <c r="G1931" s="34">
        <v>17786.349999999999</v>
      </c>
      <c r="H1931" s="34">
        <v>17786.349999999999</v>
      </c>
      <c r="I1931" s="34">
        <v>17786.349999999999</v>
      </c>
      <c r="J1931" s="34">
        <v>17786.349999999999</v>
      </c>
      <c r="K1931" s="34">
        <v>17786.349999999999</v>
      </c>
      <c r="L1931" s="34">
        <v>17786.349999999999</v>
      </c>
      <c r="M1931" s="34">
        <v>17786.349999999999</v>
      </c>
      <c r="N1931" s="34">
        <v>17786.349999999999</v>
      </c>
      <c r="O1931" s="34">
        <v>17786.349999999999</v>
      </c>
      <c r="P1931" s="34">
        <v>17786.349999999999</v>
      </c>
      <c r="Q1931" s="34">
        <v>17786.349999999999</v>
      </c>
      <c r="R1931" s="34">
        <v>17786.349999999999</v>
      </c>
      <c r="S1931" s="34">
        <v>17786.349999999999</v>
      </c>
    </row>
    <row r="1932" spans="2:19">
      <c r="B1932" s="5">
        <v>1993</v>
      </c>
      <c r="C1932" s="34">
        <v>188169.63</v>
      </c>
      <c r="D1932" s="34">
        <v>188169.63</v>
      </c>
      <c r="E1932" s="34">
        <v>188169.63</v>
      </c>
      <c r="F1932" s="34">
        <v>188169.63</v>
      </c>
      <c r="G1932" s="34">
        <v>188169.63</v>
      </c>
      <c r="H1932" s="34">
        <v>188169.63</v>
      </c>
      <c r="I1932" s="34">
        <v>188169.63</v>
      </c>
      <c r="J1932" s="34">
        <v>188169.63</v>
      </c>
      <c r="K1932" s="34">
        <v>188169.63</v>
      </c>
      <c r="L1932" s="34">
        <v>188169.63</v>
      </c>
      <c r="M1932" s="34">
        <v>188169.63</v>
      </c>
      <c r="N1932" s="34">
        <v>188169.63</v>
      </c>
      <c r="O1932" s="34">
        <v>188169.63</v>
      </c>
      <c r="P1932" s="34">
        <v>188169.63</v>
      </c>
      <c r="Q1932" s="34">
        <v>188169.63</v>
      </c>
      <c r="R1932" s="34">
        <v>188169.63</v>
      </c>
      <c r="S1932" s="34">
        <v>188169.63</v>
      </c>
    </row>
    <row r="1933" spans="2:19">
      <c r="B1933" s="5">
        <v>1992</v>
      </c>
      <c r="C1933" s="34">
        <v>110511.76999999999</v>
      </c>
      <c r="D1933" s="34">
        <v>110511.76999999999</v>
      </c>
      <c r="E1933" s="34">
        <v>110511.76999999999</v>
      </c>
      <c r="F1933" s="34">
        <v>110511.76999999999</v>
      </c>
      <c r="G1933" s="34">
        <v>110511.76999999999</v>
      </c>
      <c r="H1933" s="34">
        <v>110511.76999999999</v>
      </c>
      <c r="I1933" s="34">
        <v>110511.76999999999</v>
      </c>
      <c r="J1933" s="34">
        <v>110511.76999999999</v>
      </c>
      <c r="K1933" s="34">
        <v>110511.76999999999</v>
      </c>
      <c r="L1933" s="34">
        <v>110511.76999999999</v>
      </c>
      <c r="M1933" s="34">
        <v>110511.76999999999</v>
      </c>
      <c r="N1933" s="34">
        <v>110511.76999999999</v>
      </c>
      <c r="O1933" s="34">
        <v>110511.76999999999</v>
      </c>
      <c r="P1933" s="34">
        <v>110511.76999999999</v>
      </c>
      <c r="Q1933" s="34">
        <v>110511.76999999999</v>
      </c>
      <c r="R1933" s="34">
        <v>110511.76999999999</v>
      </c>
      <c r="S1933" s="34">
        <v>110511.76999999999</v>
      </c>
    </row>
    <row r="1934" spans="2:19">
      <c r="B1934" s="5">
        <v>1991</v>
      </c>
      <c r="C1934" s="34">
        <v>47561.919999999998</v>
      </c>
      <c r="D1934" s="34">
        <v>47561.919999999998</v>
      </c>
      <c r="E1934" s="34">
        <v>47561.919999999998</v>
      </c>
      <c r="F1934" s="34">
        <v>47561.919999999998</v>
      </c>
      <c r="G1934" s="34">
        <v>47561.919999999998</v>
      </c>
      <c r="H1934" s="34">
        <v>47561.919999999998</v>
      </c>
      <c r="I1934" s="34">
        <v>47561.919999999998</v>
      </c>
      <c r="J1934" s="34">
        <v>47561.919999999998</v>
      </c>
      <c r="K1934" s="34">
        <v>47561.919999999998</v>
      </c>
      <c r="L1934" s="34">
        <v>47561.919999999998</v>
      </c>
      <c r="M1934" s="34">
        <v>47561.919999999998</v>
      </c>
      <c r="N1934" s="34">
        <v>47561.919999999998</v>
      </c>
      <c r="O1934" s="34">
        <v>47561.919999999998</v>
      </c>
      <c r="P1934" s="34">
        <v>47561.919999999998</v>
      </c>
      <c r="Q1934" s="34">
        <v>47561.919999999998</v>
      </c>
      <c r="R1934" s="34">
        <v>47561.919999999998</v>
      </c>
      <c r="S1934" s="34">
        <v>47561.919999999998</v>
      </c>
    </row>
    <row r="1935" spans="2:19">
      <c r="B1935" s="5">
        <v>1990</v>
      </c>
      <c r="C1935" s="34">
        <v>4880.3999999999996</v>
      </c>
      <c r="D1935" s="34">
        <v>4880.3999999999996</v>
      </c>
      <c r="E1935" s="34">
        <v>4880.3999999999996</v>
      </c>
      <c r="F1935" s="34">
        <v>4880.3999999999996</v>
      </c>
      <c r="G1935" s="34">
        <v>4880.3999999999996</v>
      </c>
      <c r="H1935" s="34">
        <v>4880.3999999999996</v>
      </c>
      <c r="I1935" s="34">
        <v>4880.3999999999996</v>
      </c>
      <c r="J1935" s="34">
        <v>4880.3999999999996</v>
      </c>
      <c r="K1935" s="34">
        <v>4880.3999999999996</v>
      </c>
      <c r="L1935" s="34">
        <v>4880.3999999999996</v>
      </c>
      <c r="M1935" s="34">
        <v>4880.3999999999996</v>
      </c>
      <c r="N1935" s="34">
        <v>4880.3999999999996</v>
      </c>
      <c r="O1935" s="34">
        <v>4880.3999999999996</v>
      </c>
      <c r="P1935" s="34">
        <v>4880.3999999999996</v>
      </c>
      <c r="Q1935" s="34">
        <v>4880.3999999999996</v>
      </c>
      <c r="R1935" s="34">
        <v>4880.3999999999996</v>
      </c>
      <c r="S1935" s="34">
        <v>4880.3999999999996</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39363.089999999997</v>
      </c>
      <c r="D1937" s="34">
        <v>39363.089999999997</v>
      </c>
      <c r="E1937" s="34">
        <v>39363.089999999997</v>
      </c>
      <c r="F1937" s="34">
        <v>39363.089999999997</v>
      </c>
      <c r="G1937" s="34">
        <v>39363.089999999997</v>
      </c>
      <c r="H1937" s="34">
        <v>39363.089999999997</v>
      </c>
      <c r="I1937" s="34">
        <v>39363.089999999997</v>
      </c>
      <c r="J1937" s="34">
        <v>39363.089999999997</v>
      </c>
      <c r="K1937" s="34">
        <v>39363.089999999997</v>
      </c>
      <c r="L1937" s="34">
        <v>39363.089999999997</v>
      </c>
      <c r="M1937" s="34">
        <v>39363.089999999997</v>
      </c>
      <c r="N1937" s="34">
        <v>39363.089999999997</v>
      </c>
      <c r="O1937" s="34">
        <v>39363.089999999997</v>
      </c>
      <c r="P1937" s="34">
        <v>39363.089999999997</v>
      </c>
      <c r="Q1937" s="34">
        <v>39363.089999999997</v>
      </c>
      <c r="R1937" s="34">
        <v>39363.089999999997</v>
      </c>
      <c r="S1937" s="34">
        <v>39363.089999999997</v>
      </c>
    </row>
    <row r="1938" spans="2:19">
      <c r="B1938" s="5">
        <v>1987</v>
      </c>
      <c r="C1938" s="34">
        <v>112755.42</v>
      </c>
      <c r="D1938" s="34">
        <v>112755.42</v>
      </c>
      <c r="E1938" s="34">
        <v>112755.42</v>
      </c>
      <c r="F1938" s="34">
        <v>112755.42</v>
      </c>
      <c r="G1938" s="34">
        <v>112755.42</v>
      </c>
      <c r="H1938" s="34">
        <v>112755.42</v>
      </c>
      <c r="I1938" s="34">
        <v>112755.42</v>
      </c>
      <c r="J1938" s="34">
        <v>112755.42</v>
      </c>
      <c r="K1938" s="34">
        <v>112755.42</v>
      </c>
      <c r="L1938" s="34">
        <v>112755.42</v>
      </c>
      <c r="M1938" s="34">
        <v>112755.42</v>
      </c>
      <c r="N1938" s="34">
        <v>112755.42</v>
      </c>
      <c r="O1938" s="34">
        <v>112755.42</v>
      </c>
      <c r="P1938" s="34">
        <v>112755.42</v>
      </c>
      <c r="Q1938" s="34">
        <v>112755.42</v>
      </c>
      <c r="R1938" s="34">
        <v>112755.42</v>
      </c>
      <c r="S1938" s="34">
        <v>112755.42</v>
      </c>
    </row>
    <row r="1939" spans="2:19">
      <c r="B1939" s="5">
        <v>1986</v>
      </c>
      <c r="C1939" s="34">
        <v>16997.32</v>
      </c>
      <c r="D1939" s="34">
        <v>16997.32</v>
      </c>
      <c r="E1939" s="34">
        <v>16997.32</v>
      </c>
      <c r="F1939" s="34">
        <v>16997.32</v>
      </c>
      <c r="G1939" s="34">
        <v>16997.32</v>
      </c>
      <c r="H1939" s="34">
        <v>16997.32</v>
      </c>
      <c r="I1939" s="34">
        <v>16997.32</v>
      </c>
      <c r="J1939" s="34">
        <v>16997.32</v>
      </c>
      <c r="K1939" s="34">
        <v>16997.32</v>
      </c>
      <c r="L1939" s="34">
        <v>16997.32</v>
      </c>
      <c r="M1939" s="34">
        <v>16997.32</v>
      </c>
      <c r="N1939" s="34">
        <v>16997.32</v>
      </c>
      <c r="O1939" s="34">
        <v>16997.32</v>
      </c>
      <c r="P1939" s="34">
        <v>16997.32</v>
      </c>
      <c r="Q1939" s="34">
        <v>16997.32</v>
      </c>
      <c r="R1939" s="34">
        <v>16997.32</v>
      </c>
      <c r="S1939" s="34">
        <v>16997.32</v>
      </c>
    </row>
    <row r="1940" spans="2:19">
      <c r="B1940" s="5">
        <v>1985</v>
      </c>
      <c r="C1940" s="34">
        <v>24961.09</v>
      </c>
      <c r="D1940" s="34">
        <v>24961.09</v>
      </c>
      <c r="E1940" s="34">
        <v>24961.09</v>
      </c>
      <c r="F1940" s="34">
        <v>24961.09</v>
      </c>
      <c r="G1940" s="34">
        <v>24961.09</v>
      </c>
      <c r="H1940" s="34">
        <v>24961.09</v>
      </c>
      <c r="I1940" s="34">
        <v>24961.09</v>
      </c>
      <c r="J1940" s="34">
        <v>24961.09</v>
      </c>
      <c r="K1940" s="34">
        <v>24961.09</v>
      </c>
      <c r="L1940" s="34">
        <v>24961.09</v>
      </c>
      <c r="M1940" s="34">
        <v>24961.09</v>
      </c>
      <c r="N1940" s="34">
        <v>24961.09</v>
      </c>
      <c r="O1940" s="34">
        <v>24961.09</v>
      </c>
      <c r="P1940" s="34">
        <v>24961.09</v>
      </c>
      <c r="Q1940" s="34">
        <v>24961.09</v>
      </c>
      <c r="R1940" s="34">
        <v>24961.09</v>
      </c>
      <c r="S1940" s="34">
        <v>24961.09</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8202.2900000000009</v>
      </c>
      <c r="D1942" s="34">
        <v>8202.2900000000009</v>
      </c>
      <c r="E1942" s="34">
        <v>8202.2900000000009</v>
      </c>
      <c r="F1942" s="34">
        <v>8202.2900000000009</v>
      </c>
      <c r="G1942" s="34">
        <v>8202.2900000000009</v>
      </c>
      <c r="H1942" s="34">
        <v>8202.2900000000009</v>
      </c>
      <c r="I1942" s="34">
        <v>8202.2900000000009</v>
      </c>
      <c r="J1942" s="34">
        <v>8202.2900000000009</v>
      </c>
      <c r="K1942" s="34">
        <v>8202.2900000000009</v>
      </c>
      <c r="L1942" s="34">
        <v>8202.2900000000009</v>
      </c>
      <c r="M1942" s="34">
        <v>8202.2900000000009</v>
      </c>
      <c r="N1942" s="34">
        <v>8202.2900000000009</v>
      </c>
      <c r="O1942" s="34">
        <v>8202.2900000000009</v>
      </c>
      <c r="P1942" s="34">
        <v>8202.2900000000009</v>
      </c>
      <c r="Q1942" s="34">
        <v>8202.2900000000009</v>
      </c>
      <c r="R1942" s="34">
        <v>8202.2900000000009</v>
      </c>
      <c r="S1942" s="34">
        <v>8202.2900000000009</v>
      </c>
    </row>
    <row r="1943" spans="2:19">
      <c r="B1943" s="5">
        <v>1982</v>
      </c>
      <c r="C1943" s="34">
        <v>24943.48</v>
      </c>
      <c r="D1943" s="34">
        <v>24943.48</v>
      </c>
      <c r="E1943" s="34">
        <v>24943.48</v>
      </c>
      <c r="F1943" s="34">
        <v>24943.48</v>
      </c>
      <c r="G1943" s="34">
        <v>24943.48</v>
      </c>
      <c r="H1943" s="34">
        <v>24943.48</v>
      </c>
      <c r="I1943" s="34">
        <v>24943.48</v>
      </c>
      <c r="J1943" s="34">
        <v>24943.48</v>
      </c>
      <c r="K1943" s="34">
        <v>24943.48</v>
      </c>
      <c r="L1943" s="34">
        <v>24943.48</v>
      </c>
      <c r="M1943" s="34">
        <v>24943.48</v>
      </c>
      <c r="N1943" s="34">
        <v>24943.48</v>
      </c>
      <c r="O1943" s="34">
        <v>24943.48</v>
      </c>
      <c r="P1943" s="34">
        <v>24943.48</v>
      </c>
      <c r="Q1943" s="34">
        <v>24943.48</v>
      </c>
      <c r="R1943" s="34">
        <v>24943.48</v>
      </c>
      <c r="S1943" s="34">
        <v>24943.48</v>
      </c>
    </row>
    <row r="1944" spans="2:19">
      <c r="B1944" s="5">
        <v>1981</v>
      </c>
      <c r="C1944" s="34">
        <v>48988.06</v>
      </c>
      <c r="D1944" s="34">
        <v>48988.06</v>
      </c>
      <c r="E1944" s="34">
        <v>48988.06</v>
      </c>
      <c r="F1944" s="34">
        <v>48988.06</v>
      </c>
      <c r="G1944" s="34">
        <v>48988.06</v>
      </c>
      <c r="H1944" s="34">
        <v>48988.06</v>
      </c>
      <c r="I1944" s="34">
        <v>48988.06</v>
      </c>
      <c r="J1944" s="34">
        <v>48988.06</v>
      </c>
      <c r="K1944" s="34">
        <v>48988.06</v>
      </c>
      <c r="L1944" s="34">
        <v>48988.06</v>
      </c>
      <c r="M1944" s="34">
        <v>48988.06</v>
      </c>
      <c r="N1944" s="34">
        <v>48988.06</v>
      </c>
      <c r="O1944" s="34">
        <v>48988.06</v>
      </c>
      <c r="P1944" s="34">
        <v>48988.06</v>
      </c>
      <c r="Q1944" s="34">
        <v>48988.06</v>
      </c>
      <c r="R1944" s="34">
        <v>48988.06</v>
      </c>
      <c r="S1944" s="34">
        <v>48988.06</v>
      </c>
    </row>
    <row r="1945" spans="2:19">
      <c r="B1945" s="5">
        <v>1980</v>
      </c>
      <c r="C1945" s="34">
        <v>72605.64</v>
      </c>
      <c r="D1945" s="34">
        <v>72605.64</v>
      </c>
      <c r="E1945" s="34">
        <v>72605.64</v>
      </c>
      <c r="F1945" s="34">
        <v>72605.64</v>
      </c>
      <c r="G1945" s="34">
        <v>72605.64</v>
      </c>
      <c r="H1945" s="34">
        <v>72605.64</v>
      </c>
      <c r="I1945" s="34">
        <v>72605.64</v>
      </c>
      <c r="J1945" s="34">
        <v>72605.64</v>
      </c>
      <c r="K1945" s="34">
        <v>72605.64</v>
      </c>
      <c r="L1945" s="34">
        <v>72605.64</v>
      </c>
      <c r="M1945" s="34">
        <v>72605.64</v>
      </c>
      <c r="N1945" s="34">
        <v>72605.64</v>
      </c>
      <c r="O1945" s="34">
        <v>72605.64</v>
      </c>
      <c r="P1945" s="34">
        <v>72605.64</v>
      </c>
      <c r="Q1945" s="34">
        <v>72605.64</v>
      </c>
      <c r="R1945" s="34">
        <v>72605.64</v>
      </c>
      <c r="S1945" s="34">
        <v>72605.64</v>
      </c>
    </row>
    <row r="1946" spans="2:19">
      <c r="B1946" s="5">
        <v>1979</v>
      </c>
      <c r="C1946" s="34">
        <v>96270.87999999999</v>
      </c>
      <c r="D1946" s="34">
        <v>96270.87999999999</v>
      </c>
      <c r="E1946" s="34">
        <v>96270.87999999999</v>
      </c>
      <c r="F1946" s="34">
        <v>96270.87999999999</v>
      </c>
      <c r="G1946" s="34">
        <v>96270.87999999999</v>
      </c>
      <c r="H1946" s="34">
        <v>96270.87999999999</v>
      </c>
      <c r="I1946" s="34">
        <v>96270.87999999999</v>
      </c>
      <c r="J1946" s="34">
        <v>96270.87999999999</v>
      </c>
      <c r="K1946" s="34">
        <v>96270.87999999999</v>
      </c>
      <c r="L1946" s="34">
        <v>96270.87999999999</v>
      </c>
      <c r="M1946" s="34">
        <v>96270.87999999999</v>
      </c>
      <c r="N1946" s="34">
        <v>96270.87999999999</v>
      </c>
      <c r="O1946" s="34">
        <v>96270.87999999999</v>
      </c>
      <c r="P1946" s="34">
        <v>96270.87999999999</v>
      </c>
      <c r="Q1946" s="34">
        <v>96270.87999999999</v>
      </c>
      <c r="R1946" s="34">
        <v>96270.87999999999</v>
      </c>
      <c r="S1946" s="34">
        <v>96270.87999999999</v>
      </c>
    </row>
    <row r="1947" spans="2:19">
      <c r="B1947" s="5">
        <v>1978</v>
      </c>
      <c r="C1947" s="34">
        <v>2684.46</v>
      </c>
      <c r="D1947" s="34">
        <v>2684.46</v>
      </c>
      <c r="E1947" s="34">
        <v>2684.46</v>
      </c>
      <c r="F1947" s="34">
        <v>2684.46</v>
      </c>
      <c r="G1947" s="34">
        <v>2684.46</v>
      </c>
      <c r="H1947" s="34">
        <v>2684.46</v>
      </c>
      <c r="I1947" s="34">
        <v>2684.46</v>
      </c>
      <c r="J1947" s="34">
        <v>2684.46</v>
      </c>
      <c r="K1947" s="34">
        <v>2684.46</v>
      </c>
      <c r="L1947" s="34">
        <v>2684.46</v>
      </c>
      <c r="M1947" s="34">
        <v>2684.46</v>
      </c>
      <c r="N1947" s="34">
        <v>2684.46</v>
      </c>
      <c r="O1947" s="34">
        <v>2684.46</v>
      </c>
      <c r="P1947" s="34">
        <v>2684.46</v>
      </c>
      <c r="Q1947" s="34">
        <v>2684.46</v>
      </c>
      <c r="R1947" s="34">
        <v>2684.46</v>
      </c>
      <c r="S1947" s="34">
        <v>2684.46</v>
      </c>
    </row>
    <row r="1948" spans="2:19">
      <c r="B1948" s="5">
        <v>1977</v>
      </c>
      <c r="C1948" s="34">
        <v>7038.13</v>
      </c>
      <c r="D1948" s="34">
        <v>7038.13</v>
      </c>
      <c r="E1948" s="34">
        <v>7038.13</v>
      </c>
      <c r="F1948" s="34">
        <v>7038.13</v>
      </c>
      <c r="G1948" s="34">
        <v>7038.13</v>
      </c>
      <c r="H1948" s="34">
        <v>7038.13</v>
      </c>
      <c r="I1948" s="34">
        <v>7038.13</v>
      </c>
      <c r="J1948" s="34">
        <v>7038.13</v>
      </c>
      <c r="K1948" s="34">
        <v>7038.13</v>
      </c>
      <c r="L1948" s="34">
        <v>7038.13</v>
      </c>
      <c r="M1948" s="34">
        <v>7038.13</v>
      </c>
      <c r="N1948" s="34">
        <v>7038.13</v>
      </c>
      <c r="O1948" s="34">
        <v>7038.13</v>
      </c>
      <c r="P1948" s="34">
        <v>7038.13</v>
      </c>
      <c r="Q1948" s="34">
        <v>7038.13</v>
      </c>
      <c r="R1948" s="34">
        <v>7038.13</v>
      </c>
      <c r="S1948" s="34">
        <v>7038.13</v>
      </c>
    </row>
    <row r="1949" spans="2:19">
      <c r="B1949" s="5">
        <v>1976</v>
      </c>
      <c r="C1949" s="34">
        <v>38971.279999999999</v>
      </c>
      <c r="D1949" s="34">
        <v>38971.279999999999</v>
      </c>
      <c r="E1949" s="34">
        <v>38971.279999999999</v>
      </c>
      <c r="F1949" s="34">
        <v>38971.279999999999</v>
      </c>
      <c r="G1949" s="34">
        <v>38971.279999999999</v>
      </c>
      <c r="H1949" s="34">
        <v>38971.279999999999</v>
      </c>
      <c r="I1949" s="34">
        <v>38971.279999999999</v>
      </c>
      <c r="J1949" s="34">
        <v>38971.279999999999</v>
      </c>
      <c r="K1949" s="34">
        <v>38971.279999999999</v>
      </c>
      <c r="L1949" s="34">
        <v>38971.279999999999</v>
      </c>
      <c r="M1949" s="34">
        <v>38971.279999999999</v>
      </c>
      <c r="N1949" s="34">
        <v>38971.279999999999</v>
      </c>
      <c r="O1949" s="34">
        <v>38971.279999999999</v>
      </c>
      <c r="P1949" s="34">
        <v>38971.279999999999</v>
      </c>
      <c r="Q1949" s="34">
        <v>38971.279999999999</v>
      </c>
      <c r="R1949" s="34">
        <v>38971.279999999999</v>
      </c>
      <c r="S1949" s="34">
        <v>38971.279999999999</v>
      </c>
    </row>
    <row r="1950" spans="2:19">
      <c r="B1950" s="5">
        <v>1975</v>
      </c>
      <c r="C1950" s="34">
        <v>48242.7</v>
      </c>
      <c r="D1950" s="34">
        <v>48242.7</v>
      </c>
      <c r="E1950" s="34">
        <v>48242.7</v>
      </c>
      <c r="F1950" s="34">
        <v>48242.7</v>
      </c>
      <c r="G1950" s="34">
        <v>48242.7</v>
      </c>
      <c r="H1950" s="34">
        <v>48242.7</v>
      </c>
      <c r="I1950" s="34">
        <v>48242.7</v>
      </c>
      <c r="J1950" s="34">
        <v>48242.7</v>
      </c>
      <c r="K1950" s="34">
        <v>48242.7</v>
      </c>
      <c r="L1950" s="34">
        <v>48242.7</v>
      </c>
      <c r="M1950" s="34">
        <v>48242.7</v>
      </c>
      <c r="N1950" s="34">
        <v>48242.7</v>
      </c>
      <c r="O1950" s="34">
        <v>48242.7</v>
      </c>
      <c r="P1950" s="34">
        <v>48242.7</v>
      </c>
      <c r="Q1950" s="34">
        <v>48242.7</v>
      </c>
      <c r="R1950" s="34">
        <v>48242.7</v>
      </c>
      <c r="S1950" s="34">
        <v>48242.7</v>
      </c>
    </row>
    <row r="1951" spans="2:19">
      <c r="B1951" s="5">
        <v>1974</v>
      </c>
      <c r="C1951" s="34">
        <v>13183.8</v>
      </c>
      <c r="D1951" s="34">
        <v>13183.8</v>
      </c>
      <c r="E1951" s="34">
        <v>13183.8</v>
      </c>
      <c r="F1951" s="34">
        <v>13183.8</v>
      </c>
      <c r="G1951" s="34">
        <v>13183.8</v>
      </c>
      <c r="H1951" s="34">
        <v>13183.8</v>
      </c>
      <c r="I1951" s="34">
        <v>13183.8</v>
      </c>
      <c r="J1951" s="34">
        <v>13183.8</v>
      </c>
      <c r="K1951" s="34">
        <v>13183.8</v>
      </c>
      <c r="L1951" s="34">
        <v>13183.8</v>
      </c>
      <c r="M1951" s="34">
        <v>13183.8</v>
      </c>
      <c r="N1951" s="34">
        <v>13183.8</v>
      </c>
      <c r="O1951" s="34">
        <v>13183.8</v>
      </c>
      <c r="P1951" s="34">
        <v>13183.8</v>
      </c>
      <c r="Q1951" s="34">
        <v>13183.8</v>
      </c>
      <c r="R1951" s="34">
        <v>13183.8</v>
      </c>
      <c r="S1951" s="34">
        <v>13183.8</v>
      </c>
    </row>
    <row r="1952" spans="2:19">
      <c r="B1952" s="5">
        <v>1973</v>
      </c>
      <c r="C1952" s="34">
        <v>17076.59</v>
      </c>
      <c r="D1952" s="34">
        <v>17076.59</v>
      </c>
      <c r="E1952" s="34">
        <v>17076.59</v>
      </c>
      <c r="F1952" s="34">
        <v>17076.59</v>
      </c>
      <c r="G1952" s="34">
        <v>17076.59</v>
      </c>
      <c r="H1952" s="34">
        <v>17076.59</v>
      </c>
      <c r="I1952" s="34">
        <v>17076.59</v>
      </c>
      <c r="J1952" s="34">
        <v>17076.59</v>
      </c>
      <c r="K1952" s="34">
        <v>17076.59</v>
      </c>
      <c r="L1952" s="34">
        <v>17076.59</v>
      </c>
      <c r="M1952" s="34">
        <v>17076.59</v>
      </c>
      <c r="N1952" s="34">
        <v>17076.59</v>
      </c>
      <c r="O1952" s="34">
        <v>17076.59</v>
      </c>
      <c r="P1952" s="34">
        <v>17076.59</v>
      </c>
      <c r="Q1952" s="34">
        <v>17076.59</v>
      </c>
      <c r="R1952" s="34">
        <v>17076.59</v>
      </c>
      <c r="S1952" s="34">
        <v>17076.59</v>
      </c>
    </row>
    <row r="1953" spans="2:19">
      <c r="B1953" s="5">
        <v>1972</v>
      </c>
      <c r="C1953" s="34">
        <v>8676.92</v>
      </c>
      <c r="D1953" s="34">
        <v>8676.92</v>
      </c>
      <c r="E1953" s="34">
        <v>8676.92</v>
      </c>
      <c r="F1953" s="34">
        <v>8676.92</v>
      </c>
      <c r="G1953" s="34">
        <v>8676.92</v>
      </c>
      <c r="H1953" s="34">
        <v>8676.92</v>
      </c>
      <c r="I1953" s="34">
        <v>8676.92</v>
      </c>
      <c r="J1953" s="34">
        <v>8676.92</v>
      </c>
      <c r="K1953" s="34">
        <v>8676.92</v>
      </c>
      <c r="L1953" s="34">
        <v>8676.92</v>
      </c>
      <c r="M1953" s="34">
        <v>8676.92</v>
      </c>
      <c r="N1953" s="34">
        <v>8676.92</v>
      </c>
      <c r="O1953" s="34">
        <v>8676.92</v>
      </c>
      <c r="P1953" s="34">
        <v>8676.92</v>
      </c>
      <c r="Q1953" s="34">
        <v>8676.92</v>
      </c>
      <c r="R1953" s="34">
        <v>8676.92</v>
      </c>
      <c r="S1953" s="34">
        <v>8676.92</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5363.79</v>
      </c>
      <c r="D1956" s="34">
        <v>5363.79</v>
      </c>
      <c r="E1956" s="34">
        <v>5363.79</v>
      </c>
      <c r="F1956" s="34">
        <v>5363.79</v>
      </c>
      <c r="G1956" s="34">
        <v>5363.79</v>
      </c>
      <c r="H1956" s="34">
        <v>5363.79</v>
      </c>
      <c r="I1956" s="34">
        <v>5363.79</v>
      </c>
      <c r="J1956" s="34">
        <v>5363.79</v>
      </c>
      <c r="K1956" s="34">
        <v>5363.79</v>
      </c>
      <c r="L1956" s="34">
        <v>5363.79</v>
      </c>
      <c r="M1956" s="34">
        <v>5363.79</v>
      </c>
      <c r="N1956" s="34">
        <v>5363.79</v>
      </c>
      <c r="O1956" s="34">
        <v>5363.79</v>
      </c>
      <c r="P1956" s="34">
        <v>5363.79</v>
      </c>
      <c r="Q1956" s="34">
        <v>5363.79</v>
      </c>
      <c r="R1956" s="34">
        <v>5363.79</v>
      </c>
      <c r="S1956" s="34">
        <v>5363.79</v>
      </c>
    </row>
    <row r="1957" spans="2:19">
      <c r="B1957" s="5">
        <v>1968</v>
      </c>
      <c r="C1957" s="34">
        <v>5364.51</v>
      </c>
      <c r="D1957" s="34">
        <v>5364.51</v>
      </c>
      <c r="E1957" s="34">
        <v>5364.51</v>
      </c>
      <c r="F1957" s="34">
        <v>5364.51</v>
      </c>
      <c r="G1957" s="34">
        <v>5364.51</v>
      </c>
      <c r="H1957" s="34">
        <v>5364.51</v>
      </c>
      <c r="I1957" s="34">
        <v>5364.51</v>
      </c>
      <c r="J1957" s="34">
        <v>5364.51</v>
      </c>
      <c r="K1957" s="34">
        <v>5364.51</v>
      </c>
      <c r="L1957" s="34">
        <v>5364.51</v>
      </c>
      <c r="M1957" s="34">
        <v>5364.51</v>
      </c>
      <c r="N1957" s="34">
        <v>5364.51</v>
      </c>
      <c r="O1957" s="34">
        <v>5364.51</v>
      </c>
      <c r="P1957" s="34">
        <v>5364.51</v>
      </c>
      <c r="Q1957" s="34">
        <v>5364.51</v>
      </c>
      <c r="R1957" s="34">
        <v>5364.51</v>
      </c>
      <c r="S1957" s="34">
        <v>5364.51</v>
      </c>
    </row>
    <row r="1958" spans="2:19">
      <c r="B1958" s="5">
        <v>1967</v>
      </c>
      <c r="C1958" s="34">
        <v>8650.6200000000008</v>
      </c>
      <c r="D1958" s="34">
        <v>8650.6200000000008</v>
      </c>
      <c r="E1958" s="34">
        <v>8650.6200000000008</v>
      </c>
      <c r="F1958" s="34">
        <v>8650.6200000000008</v>
      </c>
      <c r="G1958" s="34">
        <v>8650.6200000000008</v>
      </c>
      <c r="H1958" s="34">
        <v>8650.6200000000008</v>
      </c>
      <c r="I1958" s="34">
        <v>8650.6200000000008</v>
      </c>
      <c r="J1958" s="34">
        <v>8650.6200000000008</v>
      </c>
      <c r="K1958" s="34">
        <v>8650.6200000000008</v>
      </c>
      <c r="L1958" s="34">
        <v>8650.6200000000008</v>
      </c>
      <c r="M1958" s="34">
        <v>8650.6200000000008</v>
      </c>
      <c r="N1958" s="34">
        <v>8650.6200000000008</v>
      </c>
      <c r="O1958" s="34">
        <v>8650.6200000000008</v>
      </c>
      <c r="P1958" s="34">
        <v>8650.6200000000008</v>
      </c>
      <c r="Q1958" s="34">
        <v>8650.6200000000008</v>
      </c>
      <c r="R1958" s="34">
        <v>8650.6200000000008</v>
      </c>
      <c r="S1958" s="34">
        <v>8650.6200000000008</v>
      </c>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1323966.1299999999</v>
      </c>
      <c r="D1996" s="7">
        <f>SUM(D1918:D1995)</f>
        <v>1323966.1299999999</v>
      </c>
      <c r="E1996" s="7">
        <f>SUM(E1917:E1995)</f>
        <v>1436093.5699999998</v>
      </c>
      <c r="F1996" s="7">
        <f>SUM(F1916:F1995)</f>
        <v>1544737.63</v>
      </c>
      <c r="G1996" s="7">
        <f>SUM(G1915:G1995)</f>
        <v>1604310.01</v>
      </c>
      <c r="H1996" s="7">
        <f>SUM(H1909:H1995)</f>
        <v>1762178.2799999998</v>
      </c>
      <c r="I1996" s="7">
        <f>SUM(I1909:I1995)</f>
        <v>1876999.2598736712</v>
      </c>
      <c r="J1996" s="7">
        <f t="shared" ref="J1996" si="37">SUM(J1909:J1995)</f>
        <v>1876999.2598736712</v>
      </c>
      <c r="K1996" s="7">
        <f>SUM(K1909:K1995)</f>
        <v>1876999.2598736712</v>
      </c>
      <c r="L1996" s="7">
        <f t="shared" ref="L1996" si="38">SUM(L1909:L1995)</f>
        <v>1876999.2598736712</v>
      </c>
      <c r="M1996" s="7">
        <f>SUM(M1909:M1995)</f>
        <v>2143145.9376894105</v>
      </c>
      <c r="N1996" s="10">
        <f>SUM(N1904:N1995)</f>
        <v>2216224.3176894104</v>
      </c>
      <c r="O1996" s="10">
        <f>SUM(O1904:O1995)</f>
        <v>2216224.3176894104</v>
      </c>
      <c r="P1996" s="10">
        <f>SUM(P1904:P1995)</f>
        <v>2237909.7576894104</v>
      </c>
      <c r="Q1996" s="10">
        <f>SUM(Q1904:Q1995)</f>
        <v>2282203.9876894103</v>
      </c>
      <c r="R1996" s="10">
        <f>SUM(R1903:R1995)</f>
        <v>2323409.4776894106</v>
      </c>
      <c r="S1996" s="10">
        <f>SUM(S1903:S1995)</f>
        <v>2398409.4776894106</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272164</v>
      </c>
    </row>
    <row r="1999" spans="1:19">
      <c r="A1999" s="35"/>
      <c r="B1999" s="5">
        <v>2021</v>
      </c>
      <c r="C1999" s="33"/>
      <c r="D1999" s="33"/>
      <c r="E1999" s="33"/>
      <c r="F1999" s="33"/>
      <c r="G1999" s="33"/>
      <c r="H1999" s="33"/>
      <c r="I1999" s="33"/>
      <c r="J1999" s="33"/>
      <c r="K1999" s="33"/>
      <c r="L1999" s="33"/>
      <c r="M1999" s="33"/>
      <c r="N1999" s="33"/>
      <c r="O1999" s="33"/>
      <c r="P1999" s="33"/>
      <c r="Q1999" s="33"/>
      <c r="R1999" s="34">
        <v>140368.53</v>
      </c>
      <c r="S1999" s="34">
        <v>140368.53</v>
      </c>
    </row>
    <row r="2000" spans="1:19">
      <c r="B2000" s="5">
        <v>2020</v>
      </c>
      <c r="C2000" s="33"/>
      <c r="D2000" s="33"/>
      <c r="E2000" s="33"/>
      <c r="F2000" s="33"/>
      <c r="G2000" s="33"/>
      <c r="H2000" s="33"/>
      <c r="I2000" s="33"/>
      <c r="J2000" s="33"/>
      <c r="K2000" s="33"/>
      <c r="L2000" s="33"/>
      <c r="M2000" s="33"/>
      <c r="N2000" s="33"/>
      <c r="O2000" s="33"/>
      <c r="P2000" s="33"/>
      <c r="Q2000" s="34">
        <v>581971.51</v>
      </c>
      <c r="R2000" s="34">
        <v>581971.51</v>
      </c>
      <c r="S2000" s="34">
        <v>581971.51</v>
      </c>
    </row>
    <row r="2001" spans="1:19">
      <c r="A2001" s="37"/>
      <c r="B2001" s="5">
        <v>2019</v>
      </c>
      <c r="C2001" s="33"/>
      <c r="D2001" s="33"/>
      <c r="E2001" s="33"/>
      <c r="F2001" s="33"/>
      <c r="G2001" s="33"/>
      <c r="H2001" s="33"/>
      <c r="I2001" s="33"/>
      <c r="J2001" s="33"/>
      <c r="K2001" s="33"/>
      <c r="L2001" s="33"/>
      <c r="M2001" s="33"/>
      <c r="N2001" s="33"/>
      <c r="O2001" s="33"/>
      <c r="P2001" s="34">
        <v>81054.409999999989</v>
      </c>
      <c r="Q2001" s="34">
        <v>81054.409999999989</v>
      </c>
      <c r="R2001" s="34">
        <v>81054.409999999989</v>
      </c>
      <c r="S2001" s="34">
        <v>81054.409999999989</v>
      </c>
    </row>
    <row r="2002" spans="1:19">
      <c r="A2002" s="37"/>
      <c r="B2002" s="5">
        <v>2018</v>
      </c>
      <c r="C2002" s="33"/>
      <c r="D2002" s="33"/>
      <c r="E2002" s="33"/>
      <c r="F2002" s="33"/>
      <c r="G2002" s="33"/>
      <c r="H2002" s="33"/>
      <c r="I2002" s="33"/>
      <c r="J2002" s="33"/>
      <c r="K2002" s="33"/>
      <c r="L2002" s="33"/>
      <c r="M2002" s="33"/>
      <c r="N2002" s="33"/>
      <c r="O2002" s="34">
        <v>92704.46</v>
      </c>
      <c r="P2002" s="34">
        <v>92704.459999999992</v>
      </c>
      <c r="Q2002" s="34">
        <v>92704.459999999992</v>
      </c>
      <c r="R2002" s="34">
        <v>92704.459999999992</v>
      </c>
      <c r="S2002" s="34">
        <v>92704.459999999992</v>
      </c>
    </row>
    <row r="2003" spans="1:19">
      <c r="A2003" s="37"/>
      <c r="B2003" s="5">
        <v>2017</v>
      </c>
      <c r="C2003" s="33"/>
      <c r="D2003" s="33"/>
      <c r="E2003" s="33"/>
      <c r="F2003" s="33"/>
      <c r="G2003" s="33"/>
      <c r="H2003" s="33"/>
      <c r="I2003" s="33"/>
      <c r="J2003" s="33"/>
      <c r="K2003" s="33"/>
      <c r="L2003" s="33"/>
      <c r="M2003" s="33"/>
      <c r="N2003" s="34">
        <v>351392.92860938195</v>
      </c>
      <c r="O2003" s="34">
        <v>351392.92860938195</v>
      </c>
      <c r="P2003" s="34">
        <v>351392.92860938195</v>
      </c>
      <c r="Q2003" s="34">
        <v>351392.92860938195</v>
      </c>
      <c r="R2003" s="34">
        <v>351392.92860938195</v>
      </c>
      <c r="S2003" s="34">
        <v>351392.92860938195</v>
      </c>
    </row>
    <row r="2004" spans="1:19">
      <c r="B2004" s="5">
        <v>2016</v>
      </c>
      <c r="C2004" s="33"/>
      <c r="D2004" s="33"/>
      <c r="E2004" s="33"/>
      <c r="F2004" s="33"/>
      <c r="G2004" s="33"/>
      <c r="H2004" s="33"/>
      <c r="I2004" s="33"/>
      <c r="J2004" s="33"/>
      <c r="K2004" s="33"/>
      <c r="L2004" s="33"/>
      <c r="M2004" s="34">
        <v>1069572.4867007537</v>
      </c>
      <c r="N2004" s="34">
        <v>1069572.4867007537</v>
      </c>
      <c r="O2004" s="34">
        <v>1069572.48670075</v>
      </c>
      <c r="P2004" s="34">
        <v>1069572.48670075</v>
      </c>
      <c r="Q2004" s="34">
        <v>1069572.48670075</v>
      </c>
      <c r="R2004" s="34">
        <v>1069572.4867007537</v>
      </c>
      <c r="S2004" s="34">
        <v>1069572.4867007537</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v>0</v>
      </c>
    </row>
    <row r="2006" spans="1:19">
      <c r="B2006" s="5">
        <v>2014</v>
      </c>
      <c r="C2006" s="33"/>
      <c r="D2006" s="33"/>
      <c r="E2006" s="33"/>
      <c r="F2006" s="33"/>
      <c r="G2006" s="33"/>
      <c r="H2006" s="33"/>
      <c r="I2006" s="33"/>
      <c r="J2006" s="33"/>
      <c r="K2006" s="34">
        <v>31309.58</v>
      </c>
      <c r="L2006" s="34">
        <v>31309.58</v>
      </c>
      <c r="M2006" s="34">
        <v>31309.58</v>
      </c>
      <c r="N2006" s="34">
        <v>31309.58</v>
      </c>
      <c r="O2006" s="34">
        <v>31309.58</v>
      </c>
      <c r="P2006" s="34">
        <v>31309.58</v>
      </c>
      <c r="Q2006" s="34">
        <v>31309.58</v>
      </c>
      <c r="R2006" s="34">
        <v>31309.58</v>
      </c>
      <c r="S2006" s="34">
        <v>31309.58</v>
      </c>
    </row>
    <row r="2007" spans="1:19">
      <c r="B2007" s="5">
        <v>2013</v>
      </c>
      <c r="C2007" s="33"/>
      <c r="D2007" s="33"/>
      <c r="E2007" s="33"/>
      <c r="F2007" s="33"/>
      <c r="G2007" s="33"/>
      <c r="H2007" s="33"/>
      <c r="I2007" s="33"/>
      <c r="J2007" s="34">
        <v>47215.59</v>
      </c>
      <c r="K2007" s="34">
        <v>47215.59</v>
      </c>
      <c r="L2007" s="34">
        <v>47215.59</v>
      </c>
      <c r="M2007" s="34">
        <v>47215.59</v>
      </c>
      <c r="N2007" s="34">
        <v>47215.59</v>
      </c>
      <c r="O2007" s="34">
        <v>47215.59</v>
      </c>
      <c r="P2007" s="34">
        <v>47215.59</v>
      </c>
      <c r="Q2007" s="34">
        <v>47215.59</v>
      </c>
      <c r="R2007" s="34">
        <v>47215.59</v>
      </c>
      <c r="S2007" s="34">
        <v>47215.59</v>
      </c>
    </row>
    <row r="2008" spans="1:19">
      <c r="B2008" s="5">
        <v>2012</v>
      </c>
      <c r="C2008" s="33"/>
      <c r="D2008" s="33"/>
      <c r="E2008" s="33"/>
      <c r="F2008" s="33"/>
      <c r="G2008" s="33"/>
      <c r="H2008" s="33"/>
      <c r="I2008" s="34">
        <v>75903.899999999994</v>
      </c>
      <c r="J2008" s="34">
        <v>75903.899999999994</v>
      </c>
      <c r="K2008" s="34">
        <v>75903.899999999994</v>
      </c>
      <c r="L2008" s="34">
        <v>75903.899999999994</v>
      </c>
      <c r="M2008" s="34">
        <v>75903.899999999994</v>
      </c>
      <c r="N2008" s="34">
        <v>75903.899999999994</v>
      </c>
      <c r="O2008" s="34">
        <v>75903.899999999994</v>
      </c>
      <c r="P2008" s="34">
        <v>75903.899999999994</v>
      </c>
      <c r="Q2008" s="34">
        <v>75903.899999999994</v>
      </c>
      <c r="R2008" s="34">
        <v>75903.899999999994</v>
      </c>
      <c r="S2008" s="34">
        <v>75903.899999999994</v>
      </c>
    </row>
    <row r="2009" spans="1:19">
      <c r="B2009" s="5">
        <v>2011</v>
      </c>
      <c r="C2009" s="33"/>
      <c r="D2009" s="33"/>
      <c r="E2009" s="33"/>
      <c r="F2009" s="33"/>
      <c r="G2009" s="33"/>
      <c r="H2009" s="34">
        <v>90381.97</v>
      </c>
      <c r="I2009" s="34">
        <v>90381.97</v>
      </c>
      <c r="J2009" s="34">
        <v>90381.97</v>
      </c>
      <c r="K2009" s="34">
        <v>90381.97</v>
      </c>
      <c r="L2009" s="34">
        <v>90381.97</v>
      </c>
      <c r="M2009" s="34">
        <v>90381.97</v>
      </c>
      <c r="N2009" s="34">
        <v>90381.97</v>
      </c>
      <c r="O2009" s="34">
        <v>90381.97</v>
      </c>
      <c r="P2009" s="34">
        <v>90381.97</v>
      </c>
      <c r="Q2009" s="34">
        <v>90381.97</v>
      </c>
      <c r="R2009" s="34">
        <v>90381.97</v>
      </c>
      <c r="S2009" s="34">
        <v>90381.97</v>
      </c>
    </row>
    <row r="2010" spans="1:19">
      <c r="B2010" s="5">
        <v>2010</v>
      </c>
      <c r="C2010" s="33"/>
      <c r="D2010" s="33"/>
      <c r="E2010" s="33"/>
      <c r="F2010" s="33"/>
      <c r="G2010" s="34">
        <v>60365.83</v>
      </c>
      <c r="H2010" s="34">
        <v>60365.83</v>
      </c>
      <c r="I2010" s="34">
        <v>60365.83</v>
      </c>
      <c r="J2010" s="34">
        <v>60365.83</v>
      </c>
      <c r="K2010" s="34">
        <v>60365.83</v>
      </c>
      <c r="L2010" s="34">
        <v>60365.83</v>
      </c>
      <c r="M2010" s="34">
        <v>60365.83</v>
      </c>
      <c r="N2010" s="34">
        <v>60365.83</v>
      </c>
      <c r="O2010" s="34">
        <v>60365.83</v>
      </c>
      <c r="P2010" s="34">
        <v>60365.83</v>
      </c>
      <c r="Q2010" s="34">
        <v>60365.83</v>
      </c>
      <c r="R2010" s="34">
        <v>60365.83</v>
      </c>
      <c r="S2010" s="34">
        <v>60365.83</v>
      </c>
    </row>
    <row r="2011" spans="1:19">
      <c r="B2011" s="5">
        <v>2009</v>
      </c>
      <c r="C2011" s="33"/>
      <c r="D2011" s="33"/>
      <c r="E2011" s="33"/>
      <c r="F2011" s="34">
        <v>166484.93</v>
      </c>
      <c r="G2011" s="34">
        <v>166484.93</v>
      </c>
      <c r="H2011" s="34">
        <v>166484.93</v>
      </c>
      <c r="I2011" s="34">
        <v>166484.93</v>
      </c>
      <c r="J2011" s="34">
        <v>166484.93</v>
      </c>
      <c r="K2011" s="34">
        <v>166484.93</v>
      </c>
      <c r="L2011" s="34">
        <v>166484.93</v>
      </c>
      <c r="M2011" s="34">
        <v>166484.93</v>
      </c>
      <c r="N2011" s="34">
        <v>166484.93</v>
      </c>
      <c r="O2011" s="34">
        <v>166484.93</v>
      </c>
      <c r="P2011" s="34">
        <v>166484.93</v>
      </c>
      <c r="Q2011" s="34">
        <v>166484.93</v>
      </c>
      <c r="R2011" s="34">
        <v>166484.93</v>
      </c>
      <c r="S2011" s="34">
        <v>166484.93</v>
      </c>
    </row>
    <row r="2012" spans="1:19">
      <c r="B2012" s="5">
        <v>2008</v>
      </c>
      <c r="C2012" s="33"/>
      <c r="D2012" s="33"/>
      <c r="E2012" s="34">
        <v>96851.9</v>
      </c>
      <c r="F2012" s="34">
        <v>96851.9</v>
      </c>
      <c r="G2012" s="34">
        <v>96851.9</v>
      </c>
      <c r="H2012" s="34">
        <v>96851.9</v>
      </c>
      <c r="I2012" s="34">
        <v>96851.9</v>
      </c>
      <c r="J2012" s="34">
        <v>96851.9</v>
      </c>
      <c r="K2012" s="34">
        <v>96851.9</v>
      </c>
      <c r="L2012" s="34">
        <v>96851.9</v>
      </c>
      <c r="M2012" s="34">
        <v>96851.9</v>
      </c>
      <c r="N2012" s="34">
        <v>96851.9</v>
      </c>
      <c r="O2012" s="34">
        <v>96851.9</v>
      </c>
      <c r="P2012" s="34">
        <v>96851.9</v>
      </c>
      <c r="Q2012" s="34">
        <v>96851.9</v>
      </c>
      <c r="R2012" s="34">
        <v>96851.9</v>
      </c>
      <c r="S2012" s="34">
        <v>96851.9</v>
      </c>
    </row>
    <row r="2013" spans="1:19">
      <c r="B2013" s="5">
        <v>2007</v>
      </c>
      <c r="C2013" s="33"/>
      <c r="D2013" s="34">
        <v>33741.94</v>
      </c>
      <c r="E2013" s="34">
        <v>33741.94</v>
      </c>
      <c r="F2013" s="34">
        <v>33741.94</v>
      </c>
      <c r="G2013" s="34">
        <v>33741.94</v>
      </c>
      <c r="H2013" s="34">
        <v>33741.94</v>
      </c>
      <c r="I2013" s="34">
        <v>33741.94</v>
      </c>
      <c r="J2013" s="34">
        <v>33741.94</v>
      </c>
      <c r="K2013" s="34">
        <v>33741.94</v>
      </c>
      <c r="L2013" s="34">
        <v>33741.94</v>
      </c>
      <c r="M2013" s="34">
        <v>33741.94</v>
      </c>
      <c r="N2013" s="34">
        <v>33741.94</v>
      </c>
      <c r="O2013" s="34">
        <v>33741.94</v>
      </c>
      <c r="P2013" s="34">
        <v>33741.94</v>
      </c>
      <c r="Q2013" s="34">
        <v>33741.94</v>
      </c>
      <c r="R2013" s="34">
        <v>33741.94</v>
      </c>
      <c r="S2013" s="34">
        <v>33741.94</v>
      </c>
    </row>
    <row r="2014" spans="1:19">
      <c r="B2014" s="5">
        <v>2006</v>
      </c>
      <c r="C2014" s="34">
        <v>79489.429999999993</v>
      </c>
      <c r="D2014" s="34">
        <v>79489.429999999993</v>
      </c>
      <c r="E2014" s="34">
        <v>79489.429999999993</v>
      </c>
      <c r="F2014" s="34">
        <v>79489.429999999993</v>
      </c>
      <c r="G2014" s="34">
        <v>79489.429999999993</v>
      </c>
      <c r="H2014" s="34">
        <v>79489.429999999993</v>
      </c>
      <c r="I2014" s="34">
        <v>79489.429999999993</v>
      </c>
      <c r="J2014" s="34">
        <v>79489.429999999993</v>
      </c>
      <c r="K2014" s="34">
        <v>79489.429999999993</v>
      </c>
      <c r="L2014" s="34">
        <v>79489.429999999993</v>
      </c>
      <c r="M2014" s="34">
        <v>79489.429999999993</v>
      </c>
      <c r="N2014" s="34">
        <v>79489.429999999993</v>
      </c>
      <c r="O2014" s="34">
        <v>79489.429999999993</v>
      </c>
      <c r="P2014" s="34">
        <v>79489.429999999993</v>
      </c>
      <c r="Q2014" s="34">
        <v>79489.429999999993</v>
      </c>
      <c r="R2014" s="34">
        <v>79489.429999999993</v>
      </c>
      <c r="S2014" s="34">
        <v>79489.429999999993</v>
      </c>
    </row>
    <row r="2015" spans="1:19">
      <c r="B2015" s="5">
        <v>2005</v>
      </c>
      <c r="C2015" s="34">
        <v>55155.61</v>
      </c>
      <c r="D2015" s="34">
        <v>55155.61</v>
      </c>
      <c r="E2015" s="34">
        <v>55155.61</v>
      </c>
      <c r="F2015" s="34">
        <v>55155.61</v>
      </c>
      <c r="G2015" s="34">
        <v>55155.61</v>
      </c>
      <c r="H2015" s="34">
        <v>55155.61</v>
      </c>
      <c r="I2015" s="34">
        <v>55155.61</v>
      </c>
      <c r="J2015" s="34">
        <v>55155.61</v>
      </c>
      <c r="K2015" s="34">
        <v>55155.61</v>
      </c>
      <c r="L2015" s="34">
        <v>55155.61</v>
      </c>
      <c r="M2015" s="34">
        <v>55155.61</v>
      </c>
      <c r="N2015" s="34">
        <v>55155.61</v>
      </c>
      <c r="O2015" s="34">
        <v>55155.61</v>
      </c>
      <c r="P2015" s="34">
        <v>55155.61</v>
      </c>
      <c r="Q2015" s="34">
        <v>55155.61</v>
      </c>
      <c r="R2015" s="34">
        <v>55155.61</v>
      </c>
      <c r="S2015" s="34">
        <v>55155.61</v>
      </c>
    </row>
    <row r="2016" spans="1:19">
      <c r="B2016" s="5">
        <v>2004</v>
      </c>
      <c r="C2016" s="34">
        <v>52890.61</v>
      </c>
      <c r="D2016" s="34">
        <v>52890.61</v>
      </c>
      <c r="E2016" s="34">
        <v>52890.61</v>
      </c>
      <c r="F2016" s="34">
        <v>52890.61</v>
      </c>
      <c r="G2016" s="34">
        <v>52890.61</v>
      </c>
      <c r="H2016" s="34">
        <v>52890.61</v>
      </c>
      <c r="I2016" s="34">
        <v>52890.61</v>
      </c>
      <c r="J2016" s="34">
        <v>52890.61</v>
      </c>
      <c r="K2016" s="34">
        <v>52890.61</v>
      </c>
      <c r="L2016" s="34">
        <v>52890.61</v>
      </c>
      <c r="M2016" s="34">
        <v>52890.61</v>
      </c>
      <c r="N2016" s="34">
        <v>52890.61</v>
      </c>
      <c r="O2016" s="34">
        <v>52890.61</v>
      </c>
      <c r="P2016" s="34">
        <v>52890.61</v>
      </c>
      <c r="Q2016" s="34">
        <v>52890.61</v>
      </c>
      <c r="R2016" s="34">
        <v>52890.61</v>
      </c>
      <c r="S2016" s="34">
        <v>52890.61</v>
      </c>
    </row>
    <row r="2017" spans="2:19">
      <c r="B2017" s="5">
        <v>2003</v>
      </c>
      <c r="C2017" s="34">
        <v>56773.66</v>
      </c>
      <c r="D2017" s="34">
        <v>56773.66</v>
      </c>
      <c r="E2017" s="34">
        <v>56773.66</v>
      </c>
      <c r="F2017" s="34">
        <v>56773.66</v>
      </c>
      <c r="G2017" s="34">
        <v>56773.66</v>
      </c>
      <c r="H2017" s="34">
        <v>56773.66</v>
      </c>
      <c r="I2017" s="34">
        <v>56773.66</v>
      </c>
      <c r="J2017" s="34">
        <v>56773.66</v>
      </c>
      <c r="K2017" s="34">
        <v>56773.66</v>
      </c>
      <c r="L2017" s="34">
        <v>56773.66</v>
      </c>
      <c r="M2017" s="34">
        <v>56773.66</v>
      </c>
      <c r="N2017" s="34">
        <v>56773.66</v>
      </c>
      <c r="O2017" s="34">
        <v>56773.66</v>
      </c>
      <c r="P2017" s="34">
        <v>56773.66</v>
      </c>
      <c r="Q2017" s="34">
        <v>56773.66</v>
      </c>
      <c r="R2017" s="34">
        <v>56773.66</v>
      </c>
      <c r="S2017" s="34">
        <v>56773.66</v>
      </c>
    </row>
    <row r="2018" spans="2:19">
      <c r="B2018" s="5">
        <v>2002</v>
      </c>
      <c r="C2018" s="34">
        <v>126269.32</v>
      </c>
      <c r="D2018" s="34">
        <v>126269.32</v>
      </c>
      <c r="E2018" s="34">
        <v>126269.32</v>
      </c>
      <c r="F2018" s="34">
        <v>126269.32</v>
      </c>
      <c r="G2018" s="34">
        <v>126269.32</v>
      </c>
      <c r="H2018" s="34">
        <v>126269.32</v>
      </c>
      <c r="I2018" s="34">
        <v>126269.32</v>
      </c>
      <c r="J2018" s="34">
        <v>126269.32</v>
      </c>
      <c r="K2018" s="34">
        <v>126269.32</v>
      </c>
      <c r="L2018" s="34">
        <v>126269.32</v>
      </c>
      <c r="M2018" s="34">
        <v>126269.32</v>
      </c>
      <c r="N2018" s="34">
        <v>126269.32</v>
      </c>
      <c r="O2018" s="34">
        <v>126269.32</v>
      </c>
      <c r="P2018" s="34">
        <v>126269.32</v>
      </c>
      <c r="Q2018" s="34">
        <v>126269.32</v>
      </c>
      <c r="R2018" s="34">
        <v>126269.32</v>
      </c>
      <c r="S2018" s="34">
        <v>126269.32</v>
      </c>
    </row>
    <row r="2019" spans="2:19">
      <c r="B2019" s="5">
        <v>2001</v>
      </c>
      <c r="C2019" s="34">
        <v>66397.33</v>
      </c>
      <c r="D2019" s="34">
        <v>66397.33</v>
      </c>
      <c r="E2019" s="34">
        <v>66397.33</v>
      </c>
      <c r="F2019" s="34">
        <v>66397.33</v>
      </c>
      <c r="G2019" s="34">
        <v>66397.33</v>
      </c>
      <c r="H2019" s="34">
        <v>66397.33</v>
      </c>
      <c r="I2019" s="34">
        <v>66397.33</v>
      </c>
      <c r="J2019" s="34">
        <v>66397.33</v>
      </c>
      <c r="K2019" s="34">
        <v>66397.33</v>
      </c>
      <c r="L2019" s="34">
        <v>66397.33</v>
      </c>
      <c r="M2019" s="34">
        <v>66397.33</v>
      </c>
      <c r="N2019" s="34">
        <v>66397.33</v>
      </c>
      <c r="O2019" s="34">
        <v>66397.33</v>
      </c>
      <c r="P2019" s="34">
        <v>66397.33</v>
      </c>
      <c r="Q2019" s="34">
        <v>66397.33</v>
      </c>
      <c r="R2019" s="34">
        <v>66397.33</v>
      </c>
      <c r="S2019" s="34">
        <v>66397.33</v>
      </c>
    </row>
    <row r="2020" spans="2:19">
      <c r="B2020" s="5">
        <v>2000</v>
      </c>
      <c r="C2020" s="34">
        <v>98942.800000000017</v>
      </c>
      <c r="D2020" s="34">
        <v>98942.800000000017</v>
      </c>
      <c r="E2020" s="34">
        <v>98942.800000000017</v>
      </c>
      <c r="F2020" s="34">
        <v>98942.800000000017</v>
      </c>
      <c r="G2020" s="34">
        <v>98942.800000000017</v>
      </c>
      <c r="H2020" s="34">
        <v>98942.800000000017</v>
      </c>
      <c r="I2020" s="34">
        <v>98942.800000000017</v>
      </c>
      <c r="J2020" s="34">
        <v>98942.800000000017</v>
      </c>
      <c r="K2020" s="34">
        <v>98942.800000000017</v>
      </c>
      <c r="L2020" s="34">
        <v>98942.800000000017</v>
      </c>
      <c r="M2020" s="34">
        <v>98942.800000000017</v>
      </c>
      <c r="N2020" s="34">
        <v>98942.800000000017</v>
      </c>
      <c r="O2020" s="34">
        <v>98942.800000000017</v>
      </c>
      <c r="P2020" s="34">
        <v>98942.800000000017</v>
      </c>
      <c r="Q2020" s="34">
        <v>98942.800000000017</v>
      </c>
      <c r="R2020" s="34">
        <v>98942.800000000017</v>
      </c>
      <c r="S2020" s="34">
        <v>98942.800000000017</v>
      </c>
    </row>
    <row r="2021" spans="2:19">
      <c r="B2021" s="5">
        <v>1999</v>
      </c>
      <c r="C2021" s="34">
        <v>117331.78</v>
      </c>
      <c r="D2021" s="34">
        <v>117331.78</v>
      </c>
      <c r="E2021" s="34">
        <v>117331.78</v>
      </c>
      <c r="F2021" s="34">
        <v>117331.78</v>
      </c>
      <c r="G2021" s="34">
        <v>117331.78</v>
      </c>
      <c r="H2021" s="34">
        <v>117331.78</v>
      </c>
      <c r="I2021" s="34">
        <v>117331.78</v>
      </c>
      <c r="J2021" s="34">
        <v>117331.78</v>
      </c>
      <c r="K2021" s="34">
        <v>117331.78</v>
      </c>
      <c r="L2021" s="34">
        <v>117331.78</v>
      </c>
      <c r="M2021" s="34">
        <v>117331.78</v>
      </c>
      <c r="N2021" s="34">
        <v>117331.78</v>
      </c>
      <c r="O2021" s="34">
        <v>117331.78</v>
      </c>
      <c r="P2021" s="34">
        <v>117331.78</v>
      </c>
      <c r="Q2021" s="34">
        <v>117331.78</v>
      </c>
      <c r="R2021" s="34">
        <v>117331.78</v>
      </c>
      <c r="S2021" s="34">
        <v>117331.78</v>
      </c>
    </row>
    <row r="2022" spans="2:19">
      <c r="B2022" s="5">
        <v>1998</v>
      </c>
      <c r="C2022" s="34">
        <v>110822.70000000001</v>
      </c>
      <c r="D2022" s="34">
        <v>110822.70000000001</v>
      </c>
      <c r="E2022" s="34">
        <v>110822.70000000001</v>
      </c>
      <c r="F2022" s="34">
        <v>110822.70000000001</v>
      </c>
      <c r="G2022" s="34">
        <v>110822.70000000001</v>
      </c>
      <c r="H2022" s="34">
        <v>110822.70000000001</v>
      </c>
      <c r="I2022" s="34">
        <v>110822.70000000001</v>
      </c>
      <c r="J2022" s="34">
        <v>110822.70000000001</v>
      </c>
      <c r="K2022" s="34">
        <v>110822.70000000001</v>
      </c>
      <c r="L2022" s="34">
        <v>110822.70000000001</v>
      </c>
      <c r="M2022" s="34">
        <v>110822.70000000001</v>
      </c>
      <c r="N2022" s="34">
        <v>110822.70000000001</v>
      </c>
      <c r="O2022" s="34">
        <v>110822.70000000001</v>
      </c>
      <c r="P2022" s="34">
        <v>110822.70000000001</v>
      </c>
      <c r="Q2022" s="34">
        <v>110822.70000000001</v>
      </c>
      <c r="R2022" s="34">
        <v>110822.70000000001</v>
      </c>
      <c r="S2022" s="34">
        <v>110822.70000000001</v>
      </c>
    </row>
    <row r="2023" spans="2:19">
      <c r="B2023" s="5">
        <v>1997</v>
      </c>
      <c r="C2023" s="34">
        <v>59859.79</v>
      </c>
      <c r="D2023" s="34">
        <v>59859.79</v>
      </c>
      <c r="E2023" s="34">
        <v>59859.79</v>
      </c>
      <c r="F2023" s="34">
        <v>59859.79</v>
      </c>
      <c r="G2023" s="34">
        <v>59859.79</v>
      </c>
      <c r="H2023" s="34">
        <v>59859.79</v>
      </c>
      <c r="I2023" s="34">
        <v>59859.79</v>
      </c>
      <c r="J2023" s="34">
        <v>59859.79</v>
      </c>
      <c r="K2023" s="34">
        <v>59859.79</v>
      </c>
      <c r="L2023" s="34">
        <v>59859.79</v>
      </c>
      <c r="M2023" s="34">
        <v>59859.79</v>
      </c>
      <c r="N2023" s="34">
        <v>59859.79</v>
      </c>
      <c r="O2023" s="34">
        <v>59859.79</v>
      </c>
      <c r="P2023" s="34">
        <v>59859.79</v>
      </c>
      <c r="Q2023" s="34">
        <v>59859.79</v>
      </c>
      <c r="R2023" s="34">
        <v>59859.79</v>
      </c>
      <c r="S2023" s="34">
        <v>59859.79</v>
      </c>
    </row>
    <row r="2024" spans="2:19">
      <c r="B2024" s="5">
        <v>1996</v>
      </c>
      <c r="C2024" s="34">
        <v>71906.100000000006</v>
      </c>
      <c r="D2024" s="34">
        <v>71906.100000000006</v>
      </c>
      <c r="E2024" s="34">
        <v>71906.100000000006</v>
      </c>
      <c r="F2024" s="34">
        <v>71906.100000000006</v>
      </c>
      <c r="G2024" s="34">
        <v>71906.100000000006</v>
      </c>
      <c r="H2024" s="34">
        <v>71906.100000000006</v>
      </c>
      <c r="I2024" s="34">
        <v>71906.100000000006</v>
      </c>
      <c r="J2024" s="34">
        <v>71906.100000000006</v>
      </c>
      <c r="K2024" s="34">
        <v>71906.100000000006</v>
      </c>
      <c r="L2024" s="34">
        <v>71906.100000000006</v>
      </c>
      <c r="M2024" s="34">
        <v>71906.100000000006</v>
      </c>
      <c r="N2024" s="34">
        <v>71906.100000000006</v>
      </c>
      <c r="O2024" s="34">
        <v>71906.100000000006</v>
      </c>
      <c r="P2024" s="34">
        <v>71906.100000000006</v>
      </c>
      <c r="Q2024" s="34">
        <v>71906.100000000006</v>
      </c>
      <c r="R2024" s="34">
        <v>71906.100000000006</v>
      </c>
      <c r="S2024" s="34">
        <v>71906.100000000006</v>
      </c>
    </row>
    <row r="2025" spans="2:19">
      <c r="B2025" s="5">
        <v>1995</v>
      </c>
      <c r="C2025" s="34">
        <v>209463.62</v>
      </c>
      <c r="D2025" s="34">
        <v>209463.62</v>
      </c>
      <c r="E2025" s="34">
        <v>209463.62</v>
      </c>
      <c r="F2025" s="34">
        <v>209463.62</v>
      </c>
      <c r="G2025" s="34">
        <v>209463.62</v>
      </c>
      <c r="H2025" s="34">
        <v>209463.62</v>
      </c>
      <c r="I2025" s="34">
        <v>209463.62</v>
      </c>
      <c r="J2025" s="34">
        <v>209463.62</v>
      </c>
      <c r="K2025" s="34">
        <v>209463.62</v>
      </c>
      <c r="L2025" s="34">
        <v>209463.62</v>
      </c>
      <c r="M2025" s="34">
        <v>209463.62</v>
      </c>
      <c r="N2025" s="34">
        <v>209463.62</v>
      </c>
      <c r="O2025" s="34">
        <v>209463.62</v>
      </c>
      <c r="P2025" s="34">
        <v>209463.62</v>
      </c>
      <c r="Q2025" s="34">
        <v>209463.62</v>
      </c>
      <c r="R2025" s="34">
        <v>209463.62</v>
      </c>
      <c r="S2025" s="34">
        <v>209463.62</v>
      </c>
    </row>
    <row r="2026" spans="2:19">
      <c r="B2026" s="5">
        <v>1994</v>
      </c>
      <c r="C2026" s="34">
        <v>71776.75</v>
      </c>
      <c r="D2026" s="34">
        <v>71776.75</v>
      </c>
      <c r="E2026" s="34">
        <v>71776.75</v>
      </c>
      <c r="F2026" s="34">
        <v>71776.75</v>
      </c>
      <c r="G2026" s="34">
        <v>71776.75</v>
      </c>
      <c r="H2026" s="34">
        <v>71776.75</v>
      </c>
      <c r="I2026" s="34">
        <v>71776.75</v>
      </c>
      <c r="J2026" s="34">
        <v>71776.75</v>
      </c>
      <c r="K2026" s="34">
        <v>71776.75</v>
      </c>
      <c r="L2026" s="34">
        <v>71776.75</v>
      </c>
      <c r="M2026" s="34">
        <v>71776.75</v>
      </c>
      <c r="N2026" s="34">
        <v>71776.75</v>
      </c>
      <c r="O2026" s="34">
        <v>71776.75</v>
      </c>
      <c r="P2026" s="34">
        <v>71776.75</v>
      </c>
      <c r="Q2026" s="34">
        <v>71776.75</v>
      </c>
      <c r="R2026" s="34">
        <v>71776.75</v>
      </c>
      <c r="S2026" s="34">
        <v>71776.75</v>
      </c>
    </row>
    <row r="2027" spans="2:19">
      <c r="B2027" s="5">
        <v>1993</v>
      </c>
      <c r="C2027" s="34">
        <v>139369.90000000002</v>
      </c>
      <c r="D2027" s="34">
        <v>139369.90000000002</v>
      </c>
      <c r="E2027" s="34">
        <v>139369.90000000002</v>
      </c>
      <c r="F2027" s="34">
        <v>139369.90000000002</v>
      </c>
      <c r="G2027" s="34">
        <v>139369.90000000002</v>
      </c>
      <c r="H2027" s="34">
        <v>139369.90000000002</v>
      </c>
      <c r="I2027" s="34">
        <v>139369.90000000002</v>
      </c>
      <c r="J2027" s="34">
        <v>139369.90000000002</v>
      </c>
      <c r="K2027" s="34">
        <v>139369.90000000002</v>
      </c>
      <c r="L2027" s="34">
        <v>139369.90000000002</v>
      </c>
      <c r="M2027" s="34">
        <v>139369.90000000002</v>
      </c>
      <c r="N2027" s="34">
        <v>139369.90000000002</v>
      </c>
      <c r="O2027" s="34">
        <v>139369.90000000002</v>
      </c>
      <c r="P2027" s="34">
        <v>139369.90000000002</v>
      </c>
      <c r="Q2027" s="34">
        <v>139369.90000000002</v>
      </c>
      <c r="R2027" s="34">
        <v>139369.90000000002</v>
      </c>
      <c r="S2027" s="34">
        <v>139369.90000000002</v>
      </c>
    </row>
    <row r="2028" spans="2:19">
      <c r="B2028" s="5">
        <v>1992</v>
      </c>
      <c r="C2028" s="34">
        <v>347023.91000000003</v>
      </c>
      <c r="D2028" s="34">
        <v>347023.91000000003</v>
      </c>
      <c r="E2028" s="34">
        <v>347023.91000000003</v>
      </c>
      <c r="F2028" s="34">
        <v>347023.91000000003</v>
      </c>
      <c r="G2028" s="34">
        <v>347023.91000000003</v>
      </c>
      <c r="H2028" s="34">
        <v>347023.91000000003</v>
      </c>
      <c r="I2028" s="34">
        <v>347023.91000000003</v>
      </c>
      <c r="J2028" s="34">
        <v>347023.91000000003</v>
      </c>
      <c r="K2028" s="34">
        <v>347023.91000000003</v>
      </c>
      <c r="L2028" s="34">
        <v>347023.91000000003</v>
      </c>
      <c r="M2028" s="34">
        <v>347023.91000000003</v>
      </c>
      <c r="N2028" s="34">
        <v>347023.91000000003</v>
      </c>
      <c r="O2028" s="34">
        <v>347023.91000000003</v>
      </c>
      <c r="P2028" s="34">
        <v>347023.91000000003</v>
      </c>
      <c r="Q2028" s="34">
        <v>347023.91000000003</v>
      </c>
      <c r="R2028" s="34">
        <v>347023.91000000003</v>
      </c>
      <c r="S2028" s="34">
        <v>347023.91000000003</v>
      </c>
    </row>
    <row r="2029" spans="2:19">
      <c r="B2029" s="5">
        <v>1991</v>
      </c>
      <c r="C2029" s="34">
        <v>229391.06</v>
      </c>
      <c r="D2029" s="34">
        <v>229391.06</v>
      </c>
      <c r="E2029" s="34">
        <v>229391.06</v>
      </c>
      <c r="F2029" s="34">
        <v>229391.06</v>
      </c>
      <c r="G2029" s="34">
        <v>229391.06</v>
      </c>
      <c r="H2029" s="34">
        <v>229391.06</v>
      </c>
      <c r="I2029" s="34">
        <v>229391.06</v>
      </c>
      <c r="J2029" s="34">
        <v>229391.06</v>
      </c>
      <c r="K2029" s="34">
        <v>229391.06</v>
      </c>
      <c r="L2029" s="34">
        <v>229391.06</v>
      </c>
      <c r="M2029" s="34">
        <v>229391.06</v>
      </c>
      <c r="N2029" s="34">
        <v>229391.06</v>
      </c>
      <c r="O2029" s="34">
        <v>229391.06</v>
      </c>
      <c r="P2029" s="34">
        <v>229391.06</v>
      </c>
      <c r="Q2029" s="34">
        <v>229391.06</v>
      </c>
      <c r="R2029" s="34">
        <v>229391.06</v>
      </c>
      <c r="S2029" s="34">
        <v>229391.06</v>
      </c>
    </row>
    <row r="2030" spans="2:19">
      <c r="B2030" s="5">
        <v>1990</v>
      </c>
      <c r="C2030" s="34">
        <v>99695.22</v>
      </c>
      <c r="D2030" s="34">
        <v>99695.22</v>
      </c>
      <c r="E2030" s="34">
        <v>99695.22</v>
      </c>
      <c r="F2030" s="34">
        <v>99695.22</v>
      </c>
      <c r="G2030" s="34">
        <v>99695.22</v>
      </c>
      <c r="H2030" s="34">
        <v>99695.22</v>
      </c>
      <c r="I2030" s="34">
        <v>99695.22</v>
      </c>
      <c r="J2030" s="34">
        <v>99695.22</v>
      </c>
      <c r="K2030" s="34">
        <v>99695.22</v>
      </c>
      <c r="L2030" s="34">
        <v>99695.22</v>
      </c>
      <c r="M2030" s="34">
        <v>99695.22</v>
      </c>
      <c r="N2030" s="34">
        <v>99695.22</v>
      </c>
      <c r="O2030" s="34">
        <v>99695.22</v>
      </c>
      <c r="P2030" s="34">
        <v>99695.22</v>
      </c>
      <c r="Q2030" s="34">
        <v>99695.22</v>
      </c>
      <c r="R2030" s="34">
        <v>99695.22</v>
      </c>
      <c r="S2030" s="34">
        <v>99695.22</v>
      </c>
    </row>
    <row r="2031" spans="2:19">
      <c r="B2031" s="5">
        <v>1989</v>
      </c>
      <c r="C2031" s="34">
        <v>56629.599999999999</v>
      </c>
      <c r="D2031" s="34">
        <v>56629.599999999999</v>
      </c>
      <c r="E2031" s="34">
        <v>56629.599999999999</v>
      </c>
      <c r="F2031" s="34">
        <v>56629.599999999999</v>
      </c>
      <c r="G2031" s="34">
        <v>56629.599999999999</v>
      </c>
      <c r="H2031" s="34">
        <v>56629.599999999999</v>
      </c>
      <c r="I2031" s="34">
        <v>56629.599999999999</v>
      </c>
      <c r="J2031" s="34">
        <v>56629.599999999999</v>
      </c>
      <c r="K2031" s="34">
        <v>56629.599999999999</v>
      </c>
      <c r="L2031" s="34">
        <v>56629.599999999999</v>
      </c>
      <c r="M2031" s="34">
        <v>56629.599999999999</v>
      </c>
      <c r="N2031" s="34">
        <v>56629.599999999999</v>
      </c>
      <c r="O2031" s="34">
        <v>56629.599999999999</v>
      </c>
      <c r="P2031" s="34">
        <v>56629.599999999999</v>
      </c>
      <c r="Q2031" s="34">
        <v>56629.599999999999</v>
      </c>
      <c r="R2031" s="34">
        <v>56629.599999999999</v>
      </c>
      <c r="S2031" s="34">
        <v>56629.599999999999</v>
      </c>
    </row>
    <row r="2032" spans="2:19">
      <c r="B2032" s="5">
        <v>1988</v>
      </c>
      <c r="C2032" s="34">
        <v>70956.42</v>
      </c>
      <c r="D2032" s="34">
        <v>70956.42</v>
      </c>
      <c r="E2032" s="34">
        <v>70956.42</v>
      </c>
      <c r="F2032" s="34">
        <v>70956.42</v>
      </c>
      <c r="G2032" s="34">
        <v>70956.42</v>
      </c>
      <c r="H2032" s="34">
        <v>70956.42</v>
      </c>
      <c r="I2032" s="34">
        <v>70956.42</v>
      </c>
      <c r="J2032" s="34">
        <v>70956.42</v>
      </c>
      <c r="K2032" s="34">
        <v>70956.42</v>
      </c>
      <c r="L2032" s="34">
        <v>70956.42</v>
      </c>
      <c r="M2032" s="34">
        <v>70956.42</v>
      </c>
      <c r="N2032" s="34">
        <v>70956.42</v>
      </c>
      <c r="O2032" s="34">
        <v>70956.42</v>
      </c>
      <c r="P2032" s="34">
        <v>70956.42</v>
      </c>
      <c r="Q2032" s="34">
        <v>70956.42</v>
      </c>
      <c r="R2032" s="34">
        <v>70956.42</v>
      </c>
      <c r="S2032" s="34">
        <v>70956.42</v>
      </c>
    </row>
    <row r="2033" spans="2:19">
      <c r="B2033" s="5">
        <v>1987</v>
      </c>
      <c r="C2033" s="34">
        <v>38098.57</v>
      </c>
      <c r="D2033" s="34">
        <v>38098.57</v>
      </c>
      <c r="E2033" s="34">
        <v>38098.57</v>
      </c>
      <c r="F2033" s="34">
        <v>38098.57</v>
      </c>
      <c r="G2033" s="34">
        <v>38098.57</v>
      </c>
      <c r="H2033" s="34">
        <v>38098.57</v>
      </c>
      <c r="I2033" s="34">
        <v>38098.57</v>
      </c>
      <c r="J2033" s="34">
        <v>38098.57</v>
      </c>
      <c r="K2033" s="34">
        <v>38098.57</v>
      </c>
      <c r="L2033" s="34">
        <v>38098.57</v>
      </c>
      <c r="M2033" s="34">
        <v>38098.57</v>
      </c>
      <c r="N2033" s="34">
        <v>38098.57</v>
      </c>
      <c r="O2033" s="34">
        <v>38098.57</v>
      </c>
      <c r="P2033" s="34">
        <v>38098.57</v>
      </c>
      <c r="Q2033" s="34">
        <v>38098.57</v>
      </c>
      <c r="R2033" s="34">
        <v>38098.57</v>
      </c>
      <c r="S2033" s="34">
        <v>38098.57</v>
      </c>
    </row>
    <row r="2034" spans="2:19">
      <c r="B2034" s="5">
        <v>1986</v>
      </c>
      <c r="C2034" s="34">
        <v>38491.880000000005</v>
      </c>
      <c r="D2034" s="34">
        <v>38491.880000000005</v>
      </c>
      <c r="E2034" s="34">
        <v>38491.880000000005</v>
      </c>
      <c r="F2034" s="34">
        <v>38491.880000000005</v>
      </c>
      <c r="G2034" s="34">
        <v>38491.880000000005</v>
      </c>
      <c r="H2034" s="34">
        <v>38491.880000000005</v>
      </c>
      <c r="I2034" s="34">
        <v>38491.880000000005</v>
      </c>
      <c r="J2034" s="34">
        <v>38491.880000000005</v>
      </c>
      <c r="K2034" s="34">
        <v>38491.880000000005</v>
      </c>
      <c r="L2034" s="34">
        <v>38491.880000000005</v>
      </c>
      <c r="M2034" s="34">
        <v>38491.880000000005</v>
      </c>
      <c r="N2034" s="34">
        <v>38491.880000000005</v>
      </c>
      <c r="O2034" s="34">
        <v>38491.880000000005</v>
      </c>
      <c r="P2034" s="34">
        <v>38491.880000000005</v>
      </c>
      <c r="Q2034" s="34">
        <v>38491.880000000005</v>
      </c>
      <c r="R2034" s="34">
        <v>38491.880000000005</v>
      </c>
      <c r="S2034" s="34">
        <v>38491.880000000005</v>
      </c>
    </row>
    <row r="2035" spans="2:19">
      <c r="B2035" s="5">
        <v>1985</v>
      </c>
      <c r="C2035" s="34">
        <v>66243.040000000008</v>
      </c>
      <c r="D2035" s="34">
        <v>66243.040000000008</v>
      </c>
      <c r="E2035" s="34">
        <v>66243.040000000008</v>
      </c>
      <c r="F2035" s="34">
        <v>66243.040000000008</v>
      </c>
      <c r="G2035" s="34">
        <v>66243.040000000008</v>
      </c>
      <c r="H2035" s="34">
        <v>66243.040000000008</v>
      </c>
      <c r="I2035" s="34">
        <v>66243.040000000008</v>
      </c>
      <c r="J2035" s="34">
        <v>66243.040000000008</v>
      </c>
      <c r="K2035" s="34">
        <v>66243.040000000008</v>
      </c>
      <c r="L2035" s="34">
        <v>66243.040000000008</v>
      </c>
      <c r="M2035" s="34">
        <v>66243.040000000008</v>
      </c>
      <c r="N2035" s="34">
        <v>66243.040000000008</v>
      </c>
      <c r="O2035" s="34">
        <v>66243.040000000008</v>
      </c>
      <c r="P2035" s="34">
        <v>66243.040000000008</v>
      </c>
      <c r="Q2035" s="34">
        <v>66243.040000000008</v>
      </c>
      <c r="R2035" s="34">
        <v>66243.040000000008</v>
      </c>
      <c r="S2035" s="34">
        <v>66243.040000000008</v>
      </c>
    </row>
    <row r="2036" spans="2:19">
      <c r="B2036" s="5">
        <v>1984</v>
      </c>
      <c r="C2036" s="34">
        <v>29156</v>
      </c>
      <c r="D2036" s="34">
        <v>29156</v>
      </c>
      <c r="E2036" s="34">
        <v>29156</v>
      </c>
      <c r="F2036" s="34">
        <v>29156</v>
      </c>
      <c r="G2036" s="34">
        <v>29156</v>
      </c>
      <c r="H2036" s="34">
        <v>29156</v>
      </c>
      <c r="I2036" s="34">
        <v>29156</v>
      </c>
      <c r="J2036" s="34">
        <v>29156</v>
      </c>
      <c r="K2036" s="34">
        <v>29156</v>
      </c>
      <c r="L2036" s="34">
        <v>29156</v>
      </c>
      <c r="M2036" s="34">
        <v>29156</v>
      </c>
      <c r="N2036" s="34">
        <v>29156</v>
      </c>
      <c r="O2036" s="34">
        <v>29156</v>
      </c>
      <c r="P2036" s="34">
        <v>29156</v>
      </c>
      <c r="Q2036" s="34">
        <v>29156</v>
      </c>
      <c r="R2036" s="34">
        <v>29156</v>
      </c>
      <c r="S2036" s="34">
        <v>29156</v>
      </c>
    </row>
    <row r="2037" spans="2:19">
      <c r="B2037" s="5">
        <v>1983</v>
      </c>
      <c r="C2037" s="34">
        <v>59872.979999999996</v>
      </c>
      <c r="D2037" s="34">
        <v>59872.979999999996</v>
      </c>
      <c r="E2037" s="34">
        <v>59872.979999999996</v>
      </c>
      <c r="F2037" s="34">
        <v>59872.979999999996</v>
      </c>
      <c r="G2037" s="34">
        <v>59872.979999999996</v>
      </c>
      <c r="H2037" s="34">
        <v>59872.979999999996</v>
      </c>
      <c r="I2037" s="34">
        <v>59872.979999999996</v>
      </c>
      <c r="J2037" s="34">
        <v>59872.979999999996</v>
      </c>
      <c r="K2037" s="34">
        <v>59872.979999999996</v>
      </c>
      <c r="L2037" s="34">
        <v>59872.979999999996</v>
      </c>
      <c r="M2037" s="34">
        <v>59872.979999999996</v>
      </c>
      <c r="N2037" s="34">
        <v>59872.979999999996</v>
      </c>
      <c r="O2037" s="34">
        <v>59872.979999999996</v>
      </c>
      <c r="P2037" s="34">
        <v>59872.979999999996</v>
      </c>
      <c r="Q2037" s="34">
        <v>59872.979999999996</v>
      </c>
      <c r="R2037" s="34">
        <v>59872.979999999996</v>
      </c>
      <c r="S2037" s="34">
        <v>59872.979999999996</v>
      </c>
    </row>
    <row r="2038" spans="2:19">
      <c r="B2038" s="5">
        <v>1982</v>
      </c>
      <c r="C2038" s="34">
        <v>80920.709999999992</v>
      </c>
      <c r="D2038" s="34">
        <v>80920.709999999992</v>
      </c>
      <c r="E2038" s="34">
        <v>80920.709999999992</v>
      </c>
      <c r="F2038" s="34">
        <v>80920.709999999992</v>
      </c>
      <c r="G2038" s="34">
        <v>80920.709999999992</v>
      </c>
      <c r="H2038" s="34">
        <v>80920.709999999992</v>
      </c>
      <c r="I2038" s="34">
        <v>80920.709999999992</v>
      </c>
      <c r="J2038" s="34">
        <v>80920.709999999992</v>
      </c>
      <c r="K2038" s="34">
        <v>80920.709999999992</v>
      </c>
      <c r="L2038" s="34">
        <v>80920.709999999992</v>
      </c>
      <c r="M2038" s="34">
        <v>80920.709999999992</v>
      </c>
      <c r="N2038" s="34">
        <v>80920.709999999992</v>
      </c>
      <c r="O2038" s="34">
        <v>80920.709999999992</v>
      </c>
      <c r="P2038" s="34">
        <v>80920.709999999992</v>
      </c>
      <c r="Q2038" s="34">
        <v>80920.709999999992</v>
      </c>
      <c r="R2038" s="34">
        <v>80920.709999999992</v>
      </c>
      <c r="S2038" s="34">
        <v>80920.709999999992</v>
      </c>
    </row>
    <row r="2039" spans="2:19">
      <c r="B2039" s="5">
        <v>1981</v>
      </c>
      <c r="C2039" s="34">
        <v>84454.39</v>
      </c>
      <c r="D2039" s="34">
        <v>84454.39</v>
      </c>
      <c r="E2039" s="34">
        <v>84454.39</v>
      </c>
      <c r="F2039" s="34">
        <v>84454.39</v>
      </c>
      <c r="G2039" s="34">
        <v>84454.39</v>
      </c>
      <c r="H2039" s="34">
        <v>84454.39</v>
      </c>
      <c r="I2039" s="34">
        <v>84454.39</v>
      </c>
      <c r="J2039" s="34">
        <v>84454.39</v>
      </c>
      <c r="K2039" s="34">
        <v>84454.39</v>
      </c>
      <c r="L2039" s="34">
        <v>84454.39</v>
      </c>
      <c r="M2039" s="34">
        <v>84454.39</v>
      </c>
      <c r="N2039" s="34">
        <v>84454.39</v>
      </c>
      <c r="O2039" s="34">
        <v>84454.39</v>
      </c>
      <c r="P2039" s="34">
        <v>84454.39</v>
      </c>
      <c r="Q2039" s="34">
        <v>84454.39</v>
      </c>
      <c r="R2039" s="34">
        <v>84454.39</v>
      </c>
      <c r="S2039" s="34">
        <v>84454.39</v>
      </c>
    </row>
    <row r="2040" spans="2:19">
      <c r="B2040" s="5">
        <v>1980</v>
      </c>
      <c r="C2040" s="34">
        <v>96292.06</v>
      </c>
      <c r="D2040" s="34">
        <v>96292.06</v>
      </c>
      <c r="E2040" s="34">
        <v>96292.06</v>
      </c>
      <c r="F2040" s="34">
        <v>96292.06</v>
      </c>
      <c r="G2040" s="34">
        <v>96292.06</v>
      </c>
      <c r="H2040" s="34">
        <v>96292.06</v>
      </c>
      <c r="I2040" s="34">
        <v>96292.06</v>
      </c>
      <c r="J2040" s="34">
        <v>96292.06</v>
      </c>
      <c r="K2040" s="34">
        <v>96292.06</v>
      </c>
      <c r="L2040" s="34">
        <v>96292.06</v>
      </c>
      <c r="M2040" s="34">
        <v>96292.06</v>
      </c>
      <c r="N2040" s="34">
        <v>96292.06</v>
      </c>
      <c r="O2040" s="34">
        <v>96292.06</v>
      </c>
      <c r="P2040" s="34">
        <v>96292.06</v>
      </c>
      <c r="Q2040" s="34">
        <v>96292.06</v>
      </c>
      <c r="R2040" s="34">
        <v>96292.06</v>
      </c>
      <c r="S2040" s="34">
        <v>96292.06</v>
      </c>
    </row>
    <row r="2041" spans="2:19">
      <c r="B2041" s="5">
        <v>1979</v>
      </c>
      <c r="C2041" s="34">
        <v>54315.590000000004</v>
      </c>
      <c r="D2041" s="34">
        <v>54315.590000000004</v>
      </c>
      <c r="E2041" s="34">
        <v>54315.590000000004</v>
      </c>
      <c r="F2041" s="34">
        <v>54315.590000000004</v>
      </c>
      <c r="G2041" s="34">
        <v>54315.590000000004</v>
      </c>
      <c r="H2041" s="34">
        <v>54315.590000000004</v>
      </c>
      <c r="I2041" s="34">
        <v>54315.590000000004</v>
      </c>
      <c r="J2041" s="34">
        <v>54315.590000000004</v>
      </c>
      <c r="K2041" s="34">
        <v>54315.590000000004</v>
      </c>
      <c r="L2041" s="34">
        <v>54315.590000000004</v>
      </c>
      <c r="M2041" s="34">
        <v>54315.590000000004</v>
      </c>
      <c r="N2041" s="34">
        <v>54315.590000000004</v>
      </c>
      <c r="O2041" s="34">
        <v>54315.590000000004</v>
      </c>
      <c r="P2041" s="34">
        <v>54315.590000000004</v>
      </c>
      <c r="Q2041" s="34">
        <v>54315.590000000004</v>
      </c>
      <c r="R2041" s="34">
        <v>54315.590000000004</v>
      </c>
      <c r="S2041" s="34">
        <v>54315.590000000004</v>
      </c>
    </row>
    <row r="2042" spans="2:19">
      <c r="B2042" s="5">
        <v>1978</v>
      </c>
      <c r="C2042" s="34">
        <v>53851.14</v>
      </c>
      <c r="D2042" s="34">
        <v>53851.14</v>
      </c>
      <c r="E2042" s="34">
        <v>53851.14</v>
      </c>
      <c r="F2042" s="34">
        <v>53851.14</v>
      </c>
      <c r="G2042" s="34">
        <v>53851.14</v>
      </c>
      <c r="H2042" s="34">
        <v>53851.14</v>
      </c>
      <c r="I2042" s="34">
        <v>53851.14</v>
      </c>
      <c r="J2042" s="34">
        <v>53851.14</v>
      </c>
      <c r="K2042" s="34">
        <v>53851.14</v>
      </c>
      <c r="L2042" s="34">
        <v>53851.14</v>
      </c>
      <c r="M2042" s="34">
        <v>53851.14</v>
      </c>
      <c r="N2042" s="34">
        <v>53851.14</v>
      </c>
      <c r="O2042" s="34">
        <v>53851.14</v>
      </c>
      <c r="P2042" s="34">
        <v>53851.14</v>
      </c>
      <c r="Q2042" s="34">
        <v>53851.14</v>
      </c>
      <c r="R2042" s="34">
        <v>53851.14</v>
      </c>
      <c r="S2042" s="34">
        <v>53851.14</v>
      </c>
    </row>
    <row r="2043" spans="2:19">
      <c r="B2043" s="5">
        <v>1977</v>
      </c>
      <c r="C2043" s="34">
        <v>92610.18</v>
      </c>
      <c r="D2043" s="34">
        <v>92610.18</v>
      </c>
      <c r="E2043" s="34">
        <v>92610.18</v>
      </c>
      <c r="F2043" s="34">
        <v>92610.18</v>
      </c>
      <c r="G2043" s="34">
        <v>92610.18</v>
      </c>
      <c r="H2043" s="34">
        <v>92610.18</v>
      </c>
      <c r="I2043" s="34">
        <v>92610.18</v>
      </c>
      <c r="J2043" s="34">
        <v>92610.18</v>
      </c>
      <c r="K2043" s="34">
        <v>92610.18</v>
      </c>
      <c r="L2043" s="34">
        <v>92610.18</v>
      </c>
      <c r="M2043" s="34">
        <v>92610.18</v>
      </c>
      <c r="N2043" s="34">
        <v>92610.18</v>
      </c>
      <c r="O2043" s="34">
        <v>92610.18</v>
      </c>
      <c r="P2043" s="34">
        <v>92610.18</v>
      </c>
      <c r="Q2043" s="34">
        <v>92610.18</v>
      </c>
      <c r="R2043" s="34">
        <v>92610.18</v>
      </c>
      <c r="S2043" s="34">
        <v>92610.18</v>
      </c>
    </row>
    <row r="2044" spans="2:19">
      <c r="B2044" s="5">
        <v>1976</v>
      </c>
      <c r="C2044" s="34">
        <v>82464.26999999999</v>
      </c>
      <c r="D2044" s="34">
        <v>82464.26999999999</v>
      </c>
      <c r="E2044" s="34">
        <v>82464.26999999999</v>
      </c>
      <c r="F2044" s="34">
        <v>82464.26999999999</v>
      </c>
      <c r="G2044" s="34">
        <v>82464.26999999999</v>
      </c>
      <c r="H2044" s="34">
        <v>82464.26999999999</v>
      </c>
      <c r="I2044" s="34">
        <v>82464.26999999999</v>
      </c>
      <c r="J2044" s="34">
        <v>82464.26999999999</v>
      </c>
      <c r="K2044" s="34">
        <v>82464.26999999999</v>
      </c>
      <c r="L2044" s="34">
        <v>82464.26999999999</v>
      </c>
      <c r="M2044" s="34">
        <v>82464.26999999999</v>
      </c>
      <c r="N2044" s="34">
        <v>82464.26999999999</v>
      </c>
      <c r="O2044" s="34">
        <v>82464.26999999999</v>
      </c>
      <c r="P2044" s="34">
        <v>82464.26999999999</v>
      </c>
      <c r="Q2044" s="34">
        <v>82464.26999999999</v>
      </c>
      <c r="R2044" s="34">
        <v>82464.26999999999</v>
      </c>
      <c r="S2044" s="34">
        <v>82464.26999999999</v>
      </c>
    </row>
    <row r="2045" spans="2:19">
      <c r="B2045" s="5">
        <v>1975</v>
      </c>
      <c r="C2045" s="34">
        <v>115961.20999999999</v>
      </c>
      <c r="D2045" s="34">
        <v>115961.20999999999</v>
      </c>
      <c r="E2045" s="34">
        <v>115961.20999999999</v>
      </c>
      <c r="F2045" s="34">
        <v>115961.20999999999</v>
      </c>
      <c r="G2045" s="34">
        <v>115961.20999999999</v>
      </c>
      <c r="H2045" s="34">
        <v>115961.20999999999</v>
      </c>
      <c r="I2045" s="34">
        <v>115961.20999999999</v>
      </c>
      <c r="J2045" s="34">
        <v>115961.20999999999</v>
      </c>
      <c r="K2045" s="34">
        <v>115961.20999999999</v>
      </c>
      <c r="L2045" s="34">
        <v>115961.20999999999</v>
      </c>
      <c r="M2045" s="34">
        <v>115961.20999999999</v>
      </c>
      <c r="N2045" s="34">
        <v>115961.20999999999</v>
      </c>
      <c r="O2045" s="34">
        <v>115961.20999999999</v>
      </c>
      <c r="P2045" s="34">
        <v>115961.20999999999</v>
      </c>
      <c r="Q2045" s="34">
        <v>115961.20999999999</v>
      </c>
      <c r="R2045" s="34">
        <v>115961.20999999999</v>
      </c>
      <c r="S2045" s="34">
        <v>115961.20999999999</v>
      </c>
    </row>
    <row r="2046" spans="2:19">
      <c r="B2046" s="5">
        <v>1974</v>
      </c>
      <c r="C2046" s="34">
        <v>62934.64</v>
      </c>
      <c r="D2046" s="34">
        <v>62934.64</v>
      </c>
      <c r="E2046" s="34">
        <v>62934.64</v>
      </c>
      <c r="F2046" s="34">
        <v>62934.64</v>
      </c>
      <c r="G2046" s="34">
        <v>62934.64</v>
      </c>
      <c r="H2046" s="34">
        <v>62934.64</v>
      </c>
      <c r="I2046" s="34">
        <v>62934.64</v>
      </c>
      <c r="J2046" s="34">
        <v>62934.64</v>
      </c>
      <c r="K2046" s="34">
        <v>62934.64</v>
      </c>
      <c r="L2046" s="34">
        <v>62934.64</v>
      </c>
      <c r="M2046" s="34">
        <v>62934.64</v>
      </c>
      <c r="N2046" s="34">
        <v>62934.64</v>
      </c>
      <c r="O2046" s="34">
        <v>62934.64</v>
      </c>
      <c r="P2046" s="34">
        <v>62934.64</v>
      </c>
      <c r="Q2046" s="34">
        <v>62934.64</v>
      </c>
      <c r="R2046" s="34">
        <v>62934.64</v>
      </c>
      <c r="S2046" s="34">
        <v>62934.64</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3075812.2700000005</v>
      </c>
      <c r="D2091" s="7">
        <f>SUM(D2013:D2090)</f>
        <v>3109554.2100000009</v>
      </c>
      <c r="E2091" s="7">
        <f>SUM(E2012:E2090)</f>
        <v>3206406.1100000008</v>
      </c>
      <c r="F2091" s="7">
        <f>SUM(F2011:F2090)</f>
        <v>3372891.0400000005</v>
      </c>
      <c r="G2091" s="7">
        <f>SUM(G2010:G2090)</f>
        <v>3433256.8700000006</v>
      </c>
      <c r="H2091" s="7">
        <f>SUM(H2004:H2090)</f>
        <v>3523638.8400000003</v>
      </c>
      <c r="I2091" s="7">
        <f>SUM(I2004:I2090)</f>
        <v>3599542.7400000007</v>
      </c>
      <c r="J2091" s="7">
        <f t="shared" ref="J2091" si="39">SUM(J2004:J2090)</f>
        <v>3646758.3300000005</v>
      </c>
      <c r="K2091" s="7">
        <f>SUM(K2004:K2090)</f>
        <v>3678067.91</v>
      </c>
      <c r="L2091" s="7">
        <f t="shared" ref="L2091" si="40">SUM(L2004:L2090)</f>
        <v>3678067.91</v>
      </c>
      <c r="M2091" s="7">
        <f>SUM(M2004:M2090)</f>
        <v>4747640.396700752</v>
      </c>
      <c r="N2091" s="10">
        <f>SUM(N1999:N2090)</f>
        <v>5099033.3253101334</v>
      </c>
      <c r="O2091" s="10">
        <f>SUM(O1999:O2090)</f>
        <v>5191737.7853101306</v>
      </c>
      <c r="P2091" s="10">
        <f>SUM(P1999:P2090)</f>
        <v>5272792.1953101307</v>
      </c>
      <c r="Q2091" s="10">
        <f>SUM(Q1999:Q2090)</f>
        <v>5854763.7053101296</v>
      </c>
      <c r="R2091" s="10">
        <f>SUM(R1998:R2090)</f>
        <v>5995132.2353101335</v>
      </c>
      <c r="S2091" s="10">
        <f>SUM(S1998:S2090)</f>
        <v>6267296.2353101326</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9343.68</v>
      </c>
      <c r="N2099" s="34">
        <v>9343.68</v>
      </c>
      <c r="O2099" s="34">
        <v>9343.68</v>
      </c>
      <c r="P2099" s="34">
        <v>9343.68</v>
      </c>
      <c r="Q2099" s="34">
        <v>9343.68</v>
      </c>
      <c r="R2099" s="34">
        <v>9343.68</v>
      </c>
      <c r="S2099" s="34">
        <v>9343.68</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196.54</v>
      </c>
      <c r="K2102" s="34">
        <v>196.54</v>
      </c>
      <c r="L2102" s="34">
        <v>196.54</v>
      </c>
      <c r="M2102" s="34">
        <v>196.54</v>
      </c>
      <c r="N2102" s="34">
        <v>196.54</v>
      </c>
      <c r="O2102" s="34">
        <v>196.54</v>
      </c>
      <c r="P2102" s="34">
        <v>196.54</v>
      </c>
      <c r="Q2102" s="34">
        <v>196.54</v>
      </c>
      <c r="R2102" s="34">
        <v>196.54</v>
      </c>
      <c r="S2102" s="34">
        <v>196.54</v>
      </c>
    </row>
    <row r="2103" spans="1:19">
      <c r="B2103" s="5">
        <v>2012</v>
      </c>
      <c r="C2103" s="33"/>
      <c r="D2103" s="33"/>
      <c r="E2103" s="33"/>
      <c r="F2103" s="33"/>
      <c r="G2103" s="33"/>
      <c r="H2103" s="33"/>
      <c r="I2103" s="34">
        <v>4845.7299999999996</v>
      </c>
      <c r="J2103" s="34">
        <v>4845.7299999999996</v>
      </c>
      <c r="K2103" s="34">
        <v>4845.7299999999996</v>
      </c>
      <c r="L2103" s="34">
        <v>4845.7299999999996</v>
      </c>
      <c r="M2103" s="34">
        <v>4845.7299999999996</v>
      </c>
      <c r="N2103" s="34">
        <v>4845.7299999999996</v>
      </c>
      <c r="O2103" s="34">
        <v>4845.7299999999996</v>
      </c>
      <c r="P2103" s="34">
        <v>4845.7299999999996</v>
      </c>
      <c r="Q2103" s="34">
        <v>4845.7299999999996</v>
      </c>
      <c r="R2103" s="34">
        <v>4845.7299999999996</v>
      </c>
      <c r="S2103" s="34">
        <v>4845.7299999999996</v>
      </c>
    </row>
    <row r="2104" spans="1:19">
      <c r="B2104" s="5">
        <v>2011</v>
      </c>
      <c r="C2104" s="33"/>
      <c r="D2104" s="33"/>
      <c r="E2104" s="33"/>
      <c r="F2104" s="33"/>
      <c r="G2104" s="33"/>
      <c r="H2104" s="34">
        <v>4711.7</v>
      </c>
      <c r="I2104" s="34">
        <v>4711.7</v>
      </c>
      <c r="J2104" s="34">
        <v>4711.7</v>
      </c>
      <c r="K2104" s="34">
        <v>4711.7</v>
      </c>
      <c r="L2104" s="34">
        <v>4711.7</v>
      </c>
      <c r="M2104" s="34">
        <v>4711.7</v>
      </c>
      <c r="N2104" s="34">
        <v>4711.7</v>
      </c>
      <c r="O2104" s="34">
        <v>4711.7</v>
      </c>
      <c r="P2104" s="34">
        <v>4711.7</v>
      </c>
      <c r="Q2104" s="34">
        <v>4711.7</v>
      </c>
      <c r="R2104" s="34">
        <v>4711.7</v>
      </c>
      <c r="S2104" s="34">
        <v>4711.7</v>
      </c>
    </row>
    <row r="2105" spans="1:19">
      <c r="B2105" s="5">
        <v>2010</v>
      </c>
      <c r="C2105" s="33"/>
      <c r="D2105" s="33"/>
      <c r="E2105" s="33"/>
      <c r="F2105" s="33"/>
      <c r="G2105" s="34">
        <v>4064.48</v>
      </c>
      <c r="H2105" s="34">
        <v>4064.48</v>
      </c>
      <c r="I2105" s="34">
        <v>4064.48</v>
      </c>
      <c r="J2105" s="34">
        <v>4064.48</v>
      </c>
      <c r="K2105" s="34">
        <v>4064.48</v>
      </c>
      <c r="L2105" s="34">
        <v>4064.48</v>
      </c>
      <c r="M2105" s="34">
        <v>4064.48</v>
      </c>
      <c r="N2105" s="34">
        <v>4064.48</v>
      </c>
      <c r="O2105" s="34">
        <v>4064.48</v>
      </c>
      <c r="P2105" s="34">
        <v>4064.48</v>
      </c>
      <c r="Q2105" s="34">
        <v>4064.48</v>
      </c>
      <c r="R2105" s="34">
        <v>4064.48</v>
      </c>
      <c r="S2105" s="34">
        <v>4064.48</v>
      </c>
    </row>
    <row r="2106" spans="1:19">
      <c r="B2106" s="5">
        <v>2009</v>
      </c>
      <c r="C2106" s="33"/>
      <c r="D2106" s="33"/>
      <c r="E2106" s="33"/>
      <c r="F2106" s="34">
        <v>17689.329999999998</v>
      </c>
      <c r="G2106" s="34">
        <v>17689.329999999998</v>
      </c>
      <c r="H2106" s="34">
        <v>17689.329999999998</v>
      </c>
      <c r="I2106" s="34">
        <v>17689.329999999998</v>
      </c>
      <c r="J2106" s="34">
        <v>17689.329999999998</v>
      </c>
      <c r="K2106" s="34">
        <v>17689.329999999998</v>
      </c>
      <c r="L2106" s="34">
        <v>17689.329999999998</v>
      </c>
      <c r="M2106" s="34">
        <v>17689.329999999998</v>
      </c>
      <c r="N2106" s="34">
        <v>17689.329999999998</v>
      </c>
      <c r="O2106" s="34">
        <v>17689.329999999998</v>
      </c>
      <c r="P2106" s="34">
        <v>17689.329999999998</v>
      </c>
      <c r="Q2106" s="34">
        <v>17689.329999999998</v>
      </c>
      <c r="R2106" s="34">
        <v>17689.329999999998</v>
      </c>
      <c r="S2106" s="34">
        <v>17689.329999999998</v>
      </c>
    </row>
    <row r="2107" spans="1:19">
      <c r="B2107" s="5">
        <v>2008</v>
      </c>
      <c r="C2107" s="33"/>
      <c r="D2107" s="33"/>
      <c r="E2107" s="34">
        <v>88.55</v>
      </c>
      <c r="F2107" s="34">
        <v>88.55</v>
      </c>
      <c r="G2107" s="34">
        <v>88.55</v>
      </c>
      <c r="H2107" s="34">
        <v>88.55</v>
      </c>
      <c r="I2107" s="34">
        <v>88.55</v>
      </c>
      <c r="J2107" s="34">
        <v>88.55</v>
      </c>
      <c r="K2107" s="34">
        <v>88.55</v>
      </c>
      <c r="L2107" s="34">
        <v>88.55</v>
      </c>
      <c r="M2107" s="34">
        <v>88.55</v>
      </c>
      <c r="N2107" s="34">
        <v>88.55</v>
      </c>
      <c r="O2107" s="34">
        <v>88.55</v>
      </c>
      <c r="P2107" s="34">
        <v>88.55</v>
      </c>
      <c r="Q2107" s="34">
        <v>88.55</v>
      </c>
      <c r="R2107" s="34">
        <v>88.55</v>
      </c>
      <c r="S2107" s="34">
        <v>88.55</v>
      </c>
    </row>
    <row r="2108" spans="1:19">
      <c r="B2108" s="5">
        <v>2007</v>
      </c>
      <c r="C2108" s="33"/>
      <c r="D2108" s="34">
        <v>425.48</v>
      </c>
      <c r="E2108" s="34">
        <v>425.48</v>
      </c>
      <c r="F2108" s="34">
        <v>425.48</v>
      </c>
      <c r="G2108" s="34">
        <v>425.48</v>
      </c>
      <c r="H2108" s="34">
        <v>425.48</v>
      </c>
      <c r="I2108" s="34">
        <v>425.48</v>
      </c>
      <c r="J2108" s="34">
        <v>425.48</v>
      </c>
      <c r="K2108" s="34">
        <v>425.48</v>
      </c>
      <c r="L2108" s="34">
        <v>425.48</v>
      </c>
      <c r="M2108" s="34">
        <v>425.48</v>
      </c>
      <c r="N2108" s="34">
        <v>425.48</v>
      </c>
      <c r="O2108" s="34">
        <v>425.48</v>
      </c>
      <c r="P2108" s="34">
        <v>425.48</v>
      </c>
      <c r="Q2108" s="34">
        <v>425.48</v>
      </c>
      <c r="R2108" s="34">
        <v>425.48</v>
      </c>
      <c r="S2108" s="34">
        <v>425.48</v>
      </c>
    </row>
    <row r="2109" spans="1:19">
      <c r="B2109" s="5">
        <v>2006</v>
      </c>
      <c r="C2109" s="34">
        <v>3459.59</v>
      </c>
      <c r="D2109" s="34">
        <v>3459.59</v>
      </c>
      <c r="E2109" s="34">
        <v>3459.59</v>
      </c>
      <c r="F2109" s="34">
        <v>3459.59</v>
      </c>
      <c r="G2109" s="34">
        <v>3459.59</v>
      </c>
      <c r="H2109" s="34">
        <v>3459.59</v>
      </c>
      <c r="I2109" s="34">
        <v>3459.59</v>
      </c>
      <c r="J2109" s="34">
        <v>3459.59</v>
      </c>
      <c r="K2109" s="34">
        <v>3459.59</v>
      </c>
      <c r="L2109" s="34">
        <v>3459.59</v>
      </c>
      <c r="M2109" s="34">
        <v>3459.59</v>
      </c>
      <c r="N2109" s="34">
        <v>3459.59</v>
      </c>
      <c r="O2109" s="34">
        <v>3459.59</v>
      </c>
      <c r="P2109" s="34">
        <v>3459.59</v>
      </c>
      <c r="Q2109" s="34">
        <v>3459.59</v>
      </c>
      <c r="R2109" s="34">
        <v>3459.59</v>
      </c>
      <c r="S2109" s="34">
        <v>3459.59</v>
      </c>
    </row>
    <row r="2110" spans="1:19">
      <c r="B2110" s="5">
        <v>2005</v>
      </c>
      <c r="C2110" s="34">
        <v>910.19</v>
      </c>
      <c r="D2110" s="34">
        <v>910.19</v>
      </c>
      <c r="E2110" s="34">
        <v>910.19</v>
      </c>
      <c r="F2110" s="34">
        <v>910.19</v>
      </c>
      <c r="G2110" s="34">
        <v>910.19</v>
      </c>
      <c r="H2110" s="34">
        <v>910.19</v>
      </c>
      <c r="I2110" s="34">
        <v>910.19</v>
      </c>
      <c r="J2110" s="34">
        <v>910.19</v>
      </c>
      <c r="K2110" s="34">
        <v>910.19</v>
      </c>
      <c r="L2110" s="34">
        <v>910.19</v>
      </c>
      <c r="M2110" s="34">
        <v>910.19</v>
      </c>
      <c r="N2110" s="34">
        <v>910.19</v>
      </c>
      <c r="O2110" s="34">
        <v>910.19</v>
      </c>
      <c r="P2110" s="34">
        <v>910.19</v>
      </c>
      <c r="Q2110" s="34">
        <v>910.19</v>
      </c>
      <c r="R2110" s="34">
        <v>910.19</v>
      </c>
      <c r="S2110" s="34">
        <v>910.19</v>
      </c>
    </row>
    <row r="2111" spans="1:19">
      <c r="B2111" s="5">
        <v>2004</v>
      </c>
      <c r="C2111" s="34">
        <v>4479.2700000000004</v>
      </c>
      <c r="D2111" s="34">
        <v>4479.2700000000004</v>
      </c>
      <c r="E2111" s="34">
        <v>4479.2700000000004</v>
      </c>
      <c r="F2111" s="34">
        <v>4479.2700000000004</v>
      </c>
      <c r="G2111" s="34">
        <v>4479.2700000000004</v>
      </c>
      <c r="H2111" s="34">
        <v>4479.2700000000004</v>
      </c>
      <c r="I2111" s="34">
        <v>4479.2700000000004</v>
      </c>
      <c r="J2111" s="34">
        <v>4479.2700000000004</v>
      </c>
      <c r="K2111" s="34">
        <v>4479.2700000000004</v>
      </c>
      <c r="L2111" s="34">
        <v>4479.2700000000004</v>
      </c>
      <c r="M2111" s="34">
        <v>4479.2700000000004</v>
      </c>
      <c r="N2111" s="34">
        <v>4479.2700000000004</v>
      </c>
      <c r="O2111" s="34">
        <v>4479.2700000000004</v>
      </c>
      <c r="P2111" s="34">
        <v>4479.2700000000004</v>
      </c>
      <c r="Q2111" s="34">
        <v>4479.2700000000004</v>
      </c>
      <c r="R2111" s="34">
        <v>4479.2700000000004</v>
      </c>
      <c r="S2111" s="34">
        <v>4479.2700000000004</v>
      </c>
    </row>
    <row r="2112" spans="1:19">
      <c r="B2112" s="5">
        <v>2003</v>
      </c>
      <c r="C2112" s="34">
        <v>3271</v>
      </c>
      <c r="D2112" s="34">
        <v>3271</v>
      </c>
      <c r="E2112" s="34">
        <v>3271</v>
      </c>
      <c r="F2112" s="34">
        <v>3271</v>
      </c>
      <c r="G2112" s="34">
        <v>3271</v>
      </c>
      <c r="H2112" s="34">
        <v>3271</v>
      </c>
      <c r="I2112" s="34">
        <v>3271</v>
      </c>
      <c r="J2112" s="34">
        <v>3271</v>
      </c>
      <c r="K2112" s="34">
        <v>3271</v>
      </c>
      <c r="L2112" s="34">
        <v>3271</v>
      </c>
      <c r="M2112" s="34">
        <v>3271</v>
      </c>
      <c r="N2112" s="34">
        <v>3271</v>
      </c>
      <c r="O2112" s="34">
        <v>3271</v>
      </c>
      <c r="P2112" s="34">
        <v>3271</v>
      </c>
      <c r="Q2112" s="34">
        <v>3271</v>
      </c>
      <c r="R2112" s="34">
        <v>3271</v>
      </c>
      <c r="S2112" s="34">
        <v>3271</v>
      </c>
    </row>
    <row r="2113" spans="2:19">
      <c r="B2113" s="5">
        <v>2002</v>
      </c>
      <c r="C2113" s="34">
        <v>1358.9499999999998</v>
      </c>
      <c r="D2113" s="34">
        <v>1358.9499999999998</v>
      </c>
      <c r="E2113" s="34">
        <v>1358.9499999999998</v>
      </c>
      <c r="F2113" s="34">
        <v>1358.9499999999998</v>
      </c>
      <c r="G2113" s="34">
        <v>1358.9499999999998</v>
      </c>
      <c r="H2113" s="34">
        <v>1358.9499999999998</v>
      </c>
      <c r="I2113" s="34">
        <v>1358.9499999999998</v>
      </c>
      <c r="J2113" s="34">
        <v>1358.9499999999998</v>
      </c>
      <c r="K2113" s="34">
        <v>1358.9499999999998</v>
      </c>
      <c r="L2113" s="34">
        <v>1358.9499999999998</v>
      </c>
      <c r="M2113" s="34">
        <v>1358.9499999999998</v>
      </c>
      <c r="N2113" s="34">
        <v>1358.9499999999998</v>
      </c>
      <c r="O2113" s="34">
        <v>1358.9499999999998</v>
      </c>
      <c r="P2113" s="34">
        <v>1358.9499999999998</v>
      </c>
      <c r="Q2113" s="34">
        <v>1358.9499999999998</v>
      </c>
      <c r="R2113" s="34">
        <v>1358.9499999999998</v>
      </c>
      <c r="S2113" s="34">
        <v>1358.9499999999998</v>
      </c>
    </row>
    <row r="2114" spans="2:19">
      <c r="B2114" s="5">
        <v>2001</v>
      </c>
      <c r="C2114" s="34">
        <v>5091.04</v>
      </c>
      <c r="D2114" s="34">
        <v>5091.04</v>
      </c>
      <c r="E2114" s="34">
        <v>5091.04</v>
      </c>
      <c r="F2114" s="34">
        <v>5091.04</v>
      </c>
      <c r="G2114" s="34">
        <v>5091.04</v>
      </c>
      <c r="H2114" s="34">
        <v>5091.04</v>
      </c>
      <c r="I2114" s="34">
        <v>5091.04</v>
      </c>
      <c r="J2114" s="34">
        <v>5091.04</v>
      </c>
      <c r="K2114" s="34">
        <v>5091.04</v>
      </c>
      <c r="L2114" s="34">
        <v>5091.04</v>
      </c>
      <c r="M2114" s="34">
        <v>5091.04</v>
      </c>
      <c r="N2114" s="34">
        <v>5091.04</v>
      </c>
      <c r="O2114" s="34">
        <v>5091.04</v>
      </c>
      <c r="P2114" s="34">
        <v>5091.04</v>
      </c>
      <c r="Q2114" s="34">
        <v>5091.04</v>
      </c>
      <c r="R2114" s="34">
        <v>5091.04</v>
      </c>
      <c r="S2114" s="34">
        <v>5091.04</v>
      </c>
    </row>
    <row r="2115" spans="2:19">
      <c r="B2115" s="5">
        <v>2000</v>
      </c>
      <c r="C2115" s="34">
        <v>783.53</v>
      </c>
      <c r="D2115" s="34">
        <v>783.53</v>
      </c>
      <c r="E2115" s="34">
        <v>783.53</v>
      </c>
      <c r="F2115" s="34">
        <v>783.53</v>
      </c>
      <c r="G2115" s="34">
        <v>783.53</v>
      </c>
      <c r="H2115" s="34">
        <v>783.53</v>
      </c>
      <c r="I2115" s="34">
        <v>783.53</v>
      </c>
      <c r="J2115" s="34">
        <v>783.53</v>
      </c>
      <c r="K2115" s="34">
        <v>783.53</v>
      </c>
      <c r="L2115" s="34">
        <v>783.53</v>
      </c>
      <c r="M2115" s="34">
        <v>783.53</v>
      </c>
      <c r="N2115" s="34">
        <v>783.53</v>
      </c>
      <c r="O2115" s="34">
        <v>783.53</v>
      </c>
      <c r="P2115" s="34">
        <v>783.53</v>
      </c>
      <c r="Q2115" s="34">
        <v>783.53</v>
      </c>
      <c r="R2115" s="34">
        <v>783.53</v>
      </c>
      <c r="S2115" s="34">
        <v>783.53</v>
      </c>
    </row>
    <row r="2116" spans="2:19">
      <c r="B2116" s="5">
        <v>1999</v>
      </c>
      <c r="C2116" s="34">
        <v>324.18</v>
      </c>
      <c r="D2116" s="34">
        <v>324.18</v>
      </c>
      <c r="E2116" s="34">
        <v>324.18</v>
      </c>
      <c r="F2116" s="34">
        <v>324.18</v>
      </c>
      <c r="G2116" s="34">
        <v>324.18</v>
      </c>
      <c r="H2116" s="34">
        <v>324.18</v>
      </c>
      <c r="I2116" s="34">
        <v>324.18</v>
      </c>
      <c r="J2116" s="34">
        <v>324.18</v>
      </c>
      <c r="K2116" s="34">
        <v>324.18</v>
      </c>
      <c r="L2116" s="34">
        <v>324.18</v>
      </c>
      <c r="M2116" s="34">
        <v>324.18</v>
      </c>
      <c r="N2116" s="34">
        <v>324.18</v>
      </c>
      <c r="O2116" s="34">
        <v>324.18</v>
      </c>
      <c r="P2116" s="34">
        <v>324.18</v>
      </c>
      <c r="Q2116" s="34">
        <v>324.18</v>
      </c>
      <c r="R2116" s="34">
        <v>324.18</v>
      </c>
      <c r="S2116" s="34">
        <v>324.18</v>
      </c>
    </row>
    <row r="2117" spans="2:19">
      <c r="B2117" s="5">
        <v>1998</v>
      </c>
      <c r="C2117" s="34">
        <v>10823.53</v>
      </c>
      <c r="D2117" s="34">
        <v>10823.53</v>
      </c>
      <c r="E2117" s="34">
        <v>10823.53</v>
      </c>
      <c r="F2117" s="34">
        <v>10823.53</v>
      </c>
      <c r="G2117" s="34">
        <v>10823.53</v>
      </c>
      <c r="H2117" s="34">
        <v>10823.53</v>
      </c>
      <c r="I2117" s="34">
        <v>10823.53</v>
      </c>
      <c r="J2117" s="34">
        <v>10823.53</v>
      </c>
      <c r="K2117" s="34">
        <v>10823.53</v>
      </c>
      <c r="L2117" s="34">
        <v>10823.53</v>
      </c>
      <c r="M2117" s="34">
        <v>10823.53</v>
      </c>
      <c r="N2117" s="34">
        <v>10823.53</v>
      </c>
      <c r="O2117" s="34">
        <v>10823.53</v>
      </c>
      <c r="P2117" s="34">
        <v>10823.53</v>
      </c>
      <c r="Q2117" s="34">
        <v>10823.53</v>
      </c>
      <c r="R2117" s="34">
        <v>10823.53</v>
      </c>
      <c r="S2117" s="34">
        <v>10823.53</v>
      </c>
    </row>
    <row r="2118" spans="2:19">
      <c r="B2118" s="5">
        <v>1997</v>
      </c>
      <c r="C2118" s="34">
        <v>5838.9</v>
      </c>
      <c r="D2118" s="34">
        <v>5838.9</v>
      </c>
      <c r="E2118" s="34">
        <v>5838.9</v>
      </c>
      <c r="F2118" s="34">
        <v>5838.9</v>
      </c>
      <c r="G2118" s="34">
        <v>5838.9</v>
      </c>
      <c r="H2118" s="34">
        <v>5838.9</v>
      </c>
      <c r="I2118" s="34">
        <v>5838.9</v>
      </c>
      <c r="J2118" s="34">
        <v>5838.9</v>
      </c>
      <c r="K2118" s="34">
        <v>5838.9</v>
      </c>
      <c r="L2118" s="34">
        <v>5838.9</v>
      </c>
      <c r="M2118" s="34">
        <v>5838.9</v>
      </c>
      <c r="N2118" s="34">
        <v>5838.9</v>
      </c>
      <c r="O2118" s="34">
        <v>5838.9</v>
      </c>
      <c r="P2118" s="34">
        <v>5838.9</v>
      </c>
      <c r="Q2118" s="34">
        <v>5838.9</v>
      </c>
      <c r="R2118" s="34">
        <v>5838.9</v>
      </c>
      <c r="S2118" s="34">
        <v>5838.9</v>
      </c>
    </row>
    <row r="2119" spans="2:19">
      <c r="B2119" s="5">
        <v>1996</v>
      </c>
      <c r="C2119" s="34">
        <v>3786.9500000000003</v>
      </c>
      <c r="D2119" s="34">
        <v>3786.9500000000003</v>
      </c>
      <c r="E2119" s="34">
        <v>3786.9500000000003</v>
      </c>
      <c r="F2119" s="34">
        <v>3786.9500000000003</v>
      </c>
      <c r="G2119" s="34">
        <v>3786.9500000000003</v>
      </c>
      <c r="H2119" s="34">
        <v>3786.9500000000003</v>
      </c>
      <c r="I2119" s="34">
        <v>3786.9500000000003</v>
      </c>
      <c r="J2119" s="34">
        <v>3786.9500000000003</v>
      </c>
      <c r="K2119" s="34">
        <v>3786.9500000000003</v>
      </c>
      <c r="L2119" s="34">
        <v>3786.9500000000003</v>
      </c>
      <c r="M2119" s="34">
        <v>3786.9500000000003</v>
      </c>
      <c r="N2119" s="34">
        <v>3786.9500000000003</v>
      </c>
      <c r="O2119" s="34">
        <v>3786.9500000000003</v>
      </c>
      <c r="P2119" s="34">
        <v>3786.9500000000003</v>
      </c>
      <c r="Q2119" s="34">
        <v>3786.9500000000003</v>
      </c>
      <c r="R2119" s="34">
        <v>3786.9500000000003</v>
      </c>
      <c r="S2119" s="34">
        <v>3786.9500000000003</v>
      </c>
    </row>
    <row r="2120" spans="2:19">
      <c r="B2120" s="5">
        <v>1995</v>
      </c>
      <c r="C2120" s="34">
        <v>6815.47</v>
      </c>
      <c r="D2120" s="34">
        <v>6815.47</v>
      </c>
      <c r="E2120" s="34">
        <v>6815.47</v>
      </c>
      <c r="F2120" s="34">
        <v>6815.47</v>
      </c>
      <c r="G2120" s="34">
        <v>6815.47</v>
      </c>
      <c r="H2120" s="34">
        <v>6815.47</v>
      </c>
      <c r="I2120" s="34">
        <v>6815.47</v>
      </c>
      <c r="J2120" s="34">
        <v>6815.47</v>
      </c>
      <c r="K2120" s="34">
        <v>6815.47</v>
      </c>
      <c r="L2120" s="34">
        <v>6815.47</v>
      </c>
      <c r="M2120" s="34">
        <v>6815.47</v>
      </c>
      <c r="N2120" s="34">
        <v>6815.47</v>
      </c>
      <c r="O2120" s="34">
        <v>6815.47</v>
      </c>
      <c r="P2120" s="34">
        <v>6815.47</v>
      </c>
      <c r="Q2120" s="34">
        <v>6815.47</v>
      </c>
      <c r="R2120" s="34">
        <v>6815.47</v>
      </c>
      <c r="S2120" s="34">
        <v>6815.47</v>
      </c>
    </row>
    <row r="2121" spans="2:19">
      <c r="B2121" s="5">
        <v>1994</v>
      </c>
      <c r="C2121" s="34">
        <v>2039.47</v>
      </c>
      <c r="D2121" s="34">
        <v>2039.47</v>
      </c>
      <c r="E2121" s="34">
        <v>2039.47</v>
      </c>
      <c r="F2121" s="34">
        <v>2039.47</v>
      </c>
      <c r="G2121" s="34">
        <v>2039.47</v>
      </c>
      <c r="H2121" s="34">
        <v>2039.47</v>
      </c>
      <c r="I2121" s="34">
        <v>2039.47</v>
      </c>
      <c r="J2121" s="34">
        <v>2039.47</v>
      </c>
      <c r="K2121" s="34">
        <v>2039.47</v>
      </c>
      <c r="L2121" s="34">
        <v>2039.47</v>
      </c>
      <c r="M2121" s="34">
        <v>2039.47</v>
      </c>
      <c r="N2121" s="34">
        <v>2039.47</v>
      </c>
      <c r="O2121" s="34">
        <v>2039.47</v>
      </c>
      <c r="P2121" s="34">
        <v>2039.47</v>
      </c>
      <c r="Q2121" s="34">
        <v>2039.47</v>
      </c>
      <c r="R2121" s="34">
        <v>2039.47</v>
      </c>
      <c r="S2121" s="34">
        <v>2039.47</v>
      </c>
    </row>
    <row r="2122" spans="2:19">
      <c r="B2122" s="5">
        <v>1993</v>
      </c>
      <c r="C2122" s="34">
        <v>981.46</v>
      </c>
      <c r="D2122" s="34">
        <v>981.46</v>
      </c>
      <c r="E2122" s="34">
        <v>981.46</v>
      </c>
      <c r="F2122" s="34">
        <v>981.46</v>
      </c>
      <c r="G2122" s="34">
        <v>981.46</v>
      </c>
      <c r="H2122" s="34">
        <v>981.46</v>
      </c>
      <c r="I2122" s="34">
        <v>981.46</v>
      </c>
      <c r="J2122" s="34">
        <v>981.46</v>
      </c>
      <c r="K2122" s="34">
        <v>981.46</v>
      </c>
      <c r="L2122" s="34">
        <v>981.46</v>
      </c>
      <c r="M2122" s="34">
        <v>981.46</v>
      </c>
      <c r="N2122" s="34">
        <v>981.46</v>
      </c>
      <c r="O2122" s="34">
        <v>981.46</v>
      </c>
      <c r="P2122" s="34">
        <v>981.46</v>
      </c>
      <c r="Q2122" s="34">
        <v>981.46</v>
      </c>
      <c r="R2122" s="34">
        <v>981.46</v>
      </c>
      <c r="S2122" s="34">
        <v>981.46</v>
      </c>
    </row>
    <row r="2123" spans="2:19">
      <c r="B2123" s="5">
        <v>1992</v>
      </c>
      <c r="C2123" s="34">
        <v>2147.85</v>
      </c>
      <c r="D2123" s="34">
        <v>2147.85</v>
      </c>
      <c r="E2123" s="34">
        <v>2147.85</v>
      </c>
      <c r="F2123" s="34">
        <v>2147.85</v>
      </c>
      <c r="G2123" s="34">
        <v>2147.85</v>
      </c>
      <c r="H2123" s="34">
        <v>2147.85</v>
      </c>
      <c r="I2123" s="34">
        <v>2147.85</v>
      </c>
      <c r="J2123" s="34">
        <v>2147.85</v>
      </c>
      <c r="K2123" s="34">
        <v>2147.85</v>
      </c>
      <c r="L2123" s="34">
        <v>2147.85</v>
      </c>
      <c r="M2123" s="34">
        <v>2147.85</v>
      </c>
      <c r="N2123" s="34">
        <v>2147.85</v>
      </c>
      <c r="O2123" s="34">
        <v>2147.85</v>
      </c>
      <c r="P2123" s="34">
        <v>2147.85</v>
      </c>
      <c r="Q2123" s="34">
        <v>2147.85</v>
      </c>
      <c r="R2123" s="34">
        <v>2147.85</v>
      </c>
      <c r="S2123" s="34">
        <v>2147.85</v>
      </c>
    </row>
    <row r="2124" spans="2:19">
      <c r="B2124" s="5">
        <v>1991</v>
      </c>
      <c r="C2124" s="34">
        <v>5460.27</v>
      </c>
      <c r="D2124" s="34">
        <v>5460.27</v>
      </c>
      <c r="E2124" s="34">
        <v>5460.27</v>
      </c>
      <c r="F2124" s="34">
        <v>5460.27</v>
      </c>
      <c r="G2124" s="34">
        <v>5460.27</v>
      </c>
      <c r="H2124" s="34">
        <v>5460.27</v>
      </c>
      <c r="I2124" s="34">
        <v>5460.27</v>
      </c>
      <c r="J2124" s="34">
        <v>5460.27</v>
      </c>
      <c r="K2124" s="34">
        <v>5460.27</v>
      </c>
      <c r="L2124" s="34">
        <v>5460.27</v>
      </c>
      <c r="M2124" s="34">
        <v>5460.27</v>
      </c>
      <c r="N2124" s="34">
        <v>5460.27</v>
      </c>
      <c r="O2124" s="34">
        <v>5460.27</v>
      </c>
      <c r="P2124" s="34">
        <v>5460.27</v>
      </c>
      <c r="Q2124" s="34">
        <v>5460.27</v>
      </c>
      <c r="R2124" s="34">
        <v>5460.27</v>
      </c>
      <c r="S2124" s="34">
        <v>5460.27</v>
      </c>
    </row>
    <row r="2125" spans="2:19">
      <c r="B2125" s="5">
        <v>1990</v>
      </c>
      <c r="C2125" s="34">
        <v>7624.5099999999993</v>
      </c>
      <c r="D2125" s="34">
        <v>7624.5099999999993</v>
      </c>
      <c r="E2125" s="34">
        <v>7624.5099999999993</v>
      </c>
      <c r="F2125" s="34">
        <v>7624.5099999999993</v>
      </c>
      <c r="G2125" s="34">
        <v>7624.5099999999993</v>
      </c>
      <c r="H2125" s="34">
        <v>7624.5099999999993</v>
      </c>
      <c r="I2125" s="34">
        <v>7624.5099999999993</v>
      </c>
      <c r="J2125" s="34">
        <v>7624.5099999999993</v>
      </c>
      <c r="K2125" s="34">
        <v>7624.5099999999993</v>
      </c>
      <c r="L2125" s="34">
        <v>7624.5099999999993</v>
      </c>
      <c r="M2125" s="34">
        <v>7624.5099999999993</v>
      </c>
      <c r="N2125" s="34">
        <v>7624.5099999999993</v>
      </c>
      <c r="O2125" s="34">
        <v>7624.5099999999993</v>
      </c>
      <c r="P2125" s="34">
        <v>7624.5099999999993</v>
      </c>
      <c r="Q2125" s="34">
        <v>7624.5099999999993</v>
      </c>
      <c r="R2125" s="34">
        <v>7624.5099999999993</v>
      </c>
      <c r="S2125" s="34">
        <v>7624.5099999999993</v>
      </c>
    </row>
    <row r="2126" spans="2:19">
      <c r="B2126" s="5">
        <v>1989</v>
      </c>
      <c r="C2126" s="34">
        <v>6981.03</v>
      </c>
      <c r="D2126" s="34">
        <v>6981.03</v>
      </c>
      <c r="E2126" s="34">
        <v>6981.03</v>
      </c>
      <c r="F2126" s="34">
        <v>6981.03</v>
      </c>
      <c r="G2126" s="34">
        <v>6981.03</v>
      </c>
      <c r="H2126" s="34">
        <v>6981.03</v>
      </c>
      <c r="I2126" s="34">
        <v>6981.03</v>
      </c>
      <c r="J2126" s="34">
        <v>6981.03</v>
      </c>
      <c r="K2126" s="34">
        <v>6981.03</v>
      </c>
      <c r="L2126" s="34">
        <v>6981.03</v>
      </c>
      <c r="M2126" s="34">
        <v>6981.03</v>
      </c>
      <c r="N2126" s="34">
        <v>6981.03</v>
      </c>
      <c r="O2126" s="34">
        <v>6981.03</v>
      </c>
      <c r="P2126" s="34">
        <v>6981.03</v>
      </c>
      <c r="Q2126" s="34">
        <v>6981.03</v>
      </c>
      <c r="R2126" s="34">
        <v>6981.03</v>
      </c>
      <c r="S2126" s="34">
        <v>6981.03</v>
      </c>
    </row>
    <row r="2127" spans="2:19">
      <c r="B2127" s="5">
        <v>1988</v>
      </c>
      <c r="C2127" s="34">
        <v>8747.18</v>
      </c>
      <c r="D2127" s="34">
        <v>8747.18</v>
      </c>
      <c r="E2127" s="34">
        <v>8747.18</v>
      </c>
      <c r="F2127" s="34">
        <v>8747.18</v>
      </c>
      <c r="G2127" s="34">
        <v>8747.18</v>
      </c>
      <c r="H2127" s="34">
        <v>8747.18</v>
      </c>
      <c r="I2127" s="34">
        <v>8747.18</v>
      </c>
      <c r="J2127" s="34">
        <v>8747.18</v>
      </c>
      <c r="K2127" s="34">
        <v>8747.18</v>
      </c>
      <c r="L2127" s="34">
        <v>8747.18</v>
      </c>
      <c r="M2127" s="34">
        <v>8747.18</v>
      </c>
      <c r="N2127" s="34">
        <v>8747.18</v>
      </c>
      <c r="O2127" s="34">
        <v>8747.18</v>
      </c>
      <c r="P2127" s="34">
        <v>8747.18</v>
      </c>
      <c r="Q2127" s="34">
        <v>8747.18</v>
      </c>
      <c r="R2127" s="34">
        <v>8747.18</v>
      </c>
      <c r="S2127" s="34">
        <v>8747.18</v>
      </c>
    </row>
    <row r="2128" spans="2:19">
      <c r="B2128" s="5">
        <v>1987</v>
      </c>
      <c r="C2128" s="34">
        <v>7284.18</v>
      </c>
      <c r="D2128" s="34">
        <v>7284.18</v>
      </c>
      <c r="E2128" s="34">
        <v>7284.18</v>
      </c>
      <c r="F2128" s="34">
        <v>7284.18</v>
      </c>
      <c r="G2128" s="34">
        <v>7284.18</v>
      </c>
      <c r="H2128" s="34">
        <v>7284.18</v>
      </c>
      <c r="I2128" s="34">
        <v>7284.18</v>
      </c>
      <c r="J2128" s="34">
        <v>7284.18</v>
      </c>
      <c r="K2128" s="34">
        <v>7284.18</v>
      </c>
      <c r="L2128" s="34">
        <v>7284.18</v>
      </c>
      <c r="M2128" s="34">
        <v>7284.18</v>
      </c>
      <c r="N2128" s="34">
        <v>7284.18</v>
      </c>
      <c r="O2128" s="34">
        <v>7284.18</v>
      </c>
      <c r="P2128" s="34">
        <v>7284.18</v>
      </c>
      <c r="Q2128" s="34">
        <v>7284.18</v>
      </c>
      <c r="R2128" s="34">
        <v>7284.18</v>
      </c>
      <c r="S2128" s="34">
        <v>7284.18</v>
      </c>
    </row>
    <row r="2129" spans="2:19">
      <c r="B2129" s="5">
        <v>1986</v>
      </c>
      <c r="C2129" s="34">
        <v>7357.87</v>
      </c>
      <c r="D2129" s="34">
        <v>7357.87</v>
      </c>
      <c r="E2129" s="34">
        <v>7357.87</v>
      </c>
      <c r="F2129" s="34">
        <v>7357.87</v>
      </c>
      <c r="G2129" s="34">
        <v>7357.87</v>
      </c>
      <c r="H2129" s="34">
        <v>7357.87</v>
      </c>
      <c r="I2129" s="34">
        <v>7357.87</v>
      </c>
      <c r="J2129" s="34">
        <v>7357.87</v>
      </c>
      <c r="K2129" s="34">
        <v>7357.87</v>
      </c>
      <c r="L2129" s="34">
        <v>7357.87</v>
      </c>
      <c r="M2129" s="34">
        <v>7357.87</v>
      </c>
      <c r="N2129" s="34">
        <v>7357.87</v>
      </c>
      <c r="O2129" s="34">
        <v>7357.87</v>
      </c>
      <c r="P2129" s="34">
        <v>7357.87</v>
      </c>
      <c r="Q2129" s="34">
        <v>7357.87</v>
      </c>
      <c r="R2129" s="34">
        <v>7357.87</v>
      </c>
      <c r="S2129" s="34">
        <v>7357.87</v>
      </c>
    </row>
    <row r="2130" spans="2:19">
      <c r="B2130" s="5">
        <v>1985</v>
      </c>
      <c r="C2130" s="34">
        <v>12665.23</v>
      </c>
      <c r="D2130" s="34">
        <v>12665.23</v>
      </c>
      <c r="E2130" s="34">
        <v>12665.23</v>
      </c>
      <c r="F2130" s="34">
        <v>12665.23</v>
      </c>
      <c r="G2130" s="34">
        <v>12665.23</v>
      </c>
      <c r="H2130" s="34">
        <v>12665.23</v>
      </c>
      <c r="I2130" s="34">
        <v>12665.23</v>
      </c>
      <c r="J2130" s="34">
        <v>12665.23</v>
      </c>
      <c r="K2130" s="34">
        <v>12665.23</v>
      </c>
      <c r="L2130" s="34">
        <v>12665.23</v>
      </c>
      <c r="M2130" s="34">
        <v>12665.23</v>
      </c>
      <c r="N2130" s="34">
        <v>12665.23</v>
      </c>
      <c r="O2130" s="34">
        <v>12665.23</v>
      </c>
      <c r="P2130" s="34">
        <v>12665.23</v>
      </c>
      <c r="Q2130" s="34">
        <v>12665.23</v>
      </c>
      <c r="R2130" s="34">
        <v>12665.23</v>
      </c>
      <c r="S2130" s="34">
        <v>12665.23</v>
      </c>
    </row>
    <row r="2131" spans="2:19">
      <c r="B2131" s="5">
        <v>1984</v>
      </c>
      <c r="C2131" s="34">
        <v>5574.42</v>
      </c>
      <c r="D2131" s="34">
        <v>5574.42</v>
      </c>
      <c r="E2131" s="34">
        <v>5574.42</v>
      </c>
      <c r="F2131" s="34">
        <v>5574.42</v>
      </c>
      <c r="G2131" s="34">
        <v>5574.42</v>
      </c>
      <c r="H2131" s="34">
        <v>5574.42</v>
      </c>
      <c r="I2131" s="34">
        <v>5574.42</v>
      </c>
      <c r="J2131" s="34">
        <v>5574.42</v>
      </c>
      <c r="K2131" s="34">
        <v>5574.42</v>
      </c>
      <c r="L2131" s="34">
        <v>5574.42</v>
      </c>
      <c r="M2131" s="34">
        <v>5574.42</v>
      </c>
      <c r="N2131" s="34">
        <v>5574.42</v>
      </c>
      <c r="O2131" s="34">
        <v>5574.42</v>
      </c>
      <c r="P2131" s="34">
        <v>5574.42</v>
      </c>
      <c r="Q2131" s="34">
        <v>5574.42</v>
      </c>
      <c r="R2131" s="34">
        <v>5574.42</v>
      </c>
      <c r="S2131" s="34">
        <v>5574.42</v>
      </c>
    </row>
    <row r="2132" spans="2:19">
      <c r="B2132" s="5">
        <v>1983</v>
      </c>
      <c r="C2132" s="34">
        <v>9275.84</v>
      </c>
      <c r="D2132" s="34">
        <v>9275.84</v>
      </c>
      <c r="E2132" s="34">
        <v>9275.84</v>
      </c>
      <c r="F2132" s="34">
        <v>9275.84</v>
      </c>
      <c r="G2132" s="34">
        <v>9275.84</v>
      </c>
      <c r="H2132" s="34">
        <v>9275.84</v>
      </c>
      <c r="I2132" s="34">
        <v>9275.84</v>
      </c>
      <c r="J2132" s="34">
        <v>9275.84</v>
      </c>
      <c r="K2132" s="34">
        <v>9275.84</v>
      </c>
      <c r="L2132" s="34">
        <v>9275.84</v>
      </c>
      <c r="M2132" s="34">
        <v>9275.84</v>
      </c>
      <c r="N2132" s="34">
        <v>9275.84</v>
      </c>
      <c r="O2132" s="34">
        <v>9275.84</v>
      </c>
      <c r="P2132" s="34">
        <v>9275.84</v>
      </c>
      <c r="Q2132" s="34">
        <v>9275.84</v>
      </c>
      <c r="R2132" s="34">
        <v>9275.84</v>
      </c>
      <c r="S2132" s="34">
        <v>9275.84</v>
      </c>
    </row>
    <row r="2133" spans="2:19">
      <c r="B2133" s="5">
        <v>1982</v>
      </c>
      <c r="C2133" s="34">
        <v>12536.66</v>
      </c>
      <c r="D2133" s="34">
        <v>12536.66</v>
      </c>
      <c r="E2133" s="34">
        <v>12536.66</v>
      </c>
      <c r="F2133" s="34">
        <v>12536.66</v>
      </c>
      <c r="G2133" s="34">
        <v>12536.66</v>
      </c>
      <c r="H2133" s="34">
        <v>12536.66</v>
      </c>
      <c r="I2133" s="34">
        <v>12536.66</v>
      </c>
      <c r="J2133" s="34">
        <v>12536.66</v>
      </c>
      <c r="K2133" s="34">
        <v>12536.66</v>
      </c>
      <c r="L2133" s="34">
        <v>12536.66</v>
      </c>
      <c r="M2133" s="34">
        <v>12536.66</v>
      </c>
      <c r="N2133" s="34">
        <v>12536.66</v>
      </c>
      <c r="O2133" s="34">
        <v>12536.66</v>
      </c>
      <c r="P2133" s="34">
        <v>12536.66</v>
      </c>
      <c r="Q2133" s="34">
        <v>12536.66</v>
      </c>
      <c r="R2133" s="34">
        <v>12536.66</v>
      </c>
      <c r="S2133" s="34">
        <v>12536.66</v>
      </c>
    </row>
    <row r="2134" spans="2:19">
      <c r="B2134" s="5">
        <v>1981</v>
      </c>
      <c r="C2134" s="34">
        <v>13084.119999999999</v>
      </c>
      <c r="D2134" s="34">
        <v>13084.119999999999</v>
      </c>
      <c r="E2134" s="34">
        <v>13084.119999999999</v>
      </c>
      <c r="F2134" s="34">
        <v>13084.119999999999</v>
      </c>
      <c r="G2134" s="34">
        <v>13084.119999999999</v>
      </c>
      <c r="H2134" s="34">
        <v>13084.119999999999</v>
      </c>
      <c r="I2134" s="34">
        <v>13084.119999999999</v>
      </c>
      <c r="J2134" s="34">
        <v>13084.119999999999</v>
      </c>
      <c r="K2134" s="34">
        <v>13084.119999999999</v>
      </c>
      <c r="L2134" s="34">
        <v>13084.119999999999</v>
      </c>
      <c r="M2134" s="34">
        <v>13084.119999999999</v>
      </c>
      <c r="N2134" s="34">
        <v>13084.119999999999</v>
      </c>
      <c r="O2134" s="34">
        <v>13084.119999999999</v>
      </c>
      <c r="P2134" s="34">
        <v>13084.119999999999</v>
      </c>
      <c r="Q2134" s="34">
        <v>13084.119999999999</v>
      </c>
      <c r="R2134" s="34">
        <v>13084.119999999999</v>
      </c>
      <c r="S2134" s="34">
        <v>13084.119999999999</v>
      </c>
    </row>
    <row r="2135" spans="2:19">
      <c r="B2135" s="5">
        <v>1980</v>
      </c>
      <c r="C2135" s="34">
        <v>14918.079999999998</v>
      </c>
      <c r="D2135" s="34">
        <v>14918.079999999998</v>
      </c>
      <c r="E2135" s="34">
        <v>14918.079999999998</v>
      </c>
      <c r="F2135" s="34">
        <v>14918.079999999998</v>
      </c>
      <c r="G2135" s="34">
        <v>14918.079999999998</v>
      </c>
      <c r="H2135" s="34">
        <v>14918.079999999998</v>
      </c>
      <c r="I2135" s="34">
        <v>14918.079999999998</v>
      </c>
      <c r="J2135" s="34">
        <v>14918.079999999998</v>
      </c>
      <c r="K2135" s="34">
        <v>14918.079999999998</v>
      </c>
      <c r="L2135" s="34">
        <v>14918.079999999998</v>
      </c>
      <c r="M2135" s="34">
        <v>14918.079999999998</v>
      </c>
      <c r="N2135" s="34">
        <v>14918.079999999998</v>
      </c>
      <c r="O2135" s="34">
        <v>14918.079999999998</v>
      </c>
      <c r="P2135" s="34">
        <v>14918.079999999998</v>
      </c>
      <c r="Q2135" s="34">
        <v>14918.079999999998</v>
      </c>
      <c r="R2135" s="34">
        <v>14918.079999999998</v>
      </c>
      <c r="S2135" s="34">
        <v>14918.079999999998</v>
      </c>
    </row>
    <row r="2136" spans="2:19">
      <c r="B2136" s="5">
        <v>1979</v>
      </c>
      <c r="C2136" s="34">
        <v>8414.86</v>
      </c>
      <c r="D2136" s="34">
        <v>8414.86</v>
      </c>
      <c r="E2136" s="34">
        <v>8414.86</v>
      </c>
      <c r="F2136" s="34">
        <v>8414.86</v>
      </c>
      <c r="G2136" s="34">
        <v>8414.86</v>
      </c>
      <c r="H2136" s="34">
        <v>8414.86</v>
      </c>
      <c r="I2136" s="34">
        <v>8414.86</v>
      </c>
      <c r="J2136" s="34">
        <v>8414.86</v>
      </c>
      <c r="K2136" s="34">
        <v>8414.86</v>
      </c>
      <c r="L2136" s="34">
        <v>8414.86</v>
      </c>
      <c r="M2136" s="34">
        <v>8414.86</v>
      </c>
      <c r="N2136" s="34">
        <v>8414.86</v>
      </c>
      <c r="O2136" s="34">
        <v>8414.86</v>
      </c>
      <c r="P2136" s="34">
        <v>8414.86</v>
      </c>
      <c r="Q2136" s="34">
        <v>8414.86</v>
      </c>
      <c r="R2136" s="34">
        <v>8414.86</v>
      </c>
      <c r="S2136" s="34">
        <v>8414.86</v>
      </c>
    </row>
    <row r="2137" spans="2:19">
      <c r="B2137" s="5">
        <v>1978</v>
      </c>
      <c r="C2137" s="34">
        <v>8342.9</v>
      </c>
      <c r="D2137" s="34">
        <v>8342.9</v>
      </c>
      <c r="E2137" s="34">
        <v>8342.9</v>
      </c>
      <c r="F2137" s="34">
        <v>8342.9</v>
      </c>
      <c r="G2137" s="34">
        <v>8342.9</v>
      </c>
      <c r="H2137" s="34">
        <v>8342.9</v>
      </c>
      <c r="I2137" s="34">
        <v>8342.9</v>
      </c>
      <c r="J2137" s="34">
        <v>8342.9</v>
      </c>
      <c r="K2137" s="34">
        <v>8342.9</v>
      </c>
      <c r="L2137" s="34">
        <v>8342.9</v>
      </c>
      <c r="M2137" s="34">
        <v>8342.9</v>
      </c>
      <c r="N2137" s="34">
        <v>8342.9</v>
      </c>
      <c r="O2137" s="34">
        <v>8342.9</v>
      </c>
      <c r="P2137" s="34">
        <v>8342.9</v>
      </c>
      <c r="Q2137" s="34">
        <v>8342.9</v>
      </c>
      <c r="R2137" s="34">
        <v>8342.9</v>
      </c>
      <c r="S2137" s="34">
        <v>8342.9</v>
      </c>
    </row>
    <row r="2138" spans="2:19">
      <c r="B2138" s="5">
        <v>1977</v>
      </c>
      <c r="C2138" s="34">
        <v>14347.68</v>
      </c>
      <c r="D2138" s="34">
        <v>14347.68</v>
      </c>
      <c r="E2138" s="34">
        <v>14347.68</v>
      </c>
      <c r="F2138" s="34">
        <v>14347.68</v>
      </c>
      <c r="G2138" s="34">
        <v>14347.68</v>
      </c>
      <c r="H2138" s="34">
        <v>14347.68</v>
      </c>
      <c r="I2138" s="34">
        <v>14347.68</v>
      </c>
      <c r="J2138" s="34">
        <v>14347.68</v>
      </c>
      <c r="K2138" s="34">
        <v>14347.68</v>
      </c>
      <c r="L2138" s="34">
        <v>14347.68</v>
      </c>
      <c r="M2138" s="34">
        <v>14347.68</v>
      </c>
      <c r="N2138" s="34">
        <v>14347.68</v>
      </c>
      <c r="O2138" s="34">
        <v>14347.68</v>
      </c>
      <c r="P2138" s="34">
        <v>14347.68</v>
      </c>
      <c r="Q2138" s="34">
        <v>14347.68</v>
      </c>
      <c r="R2138" s="34">
        <v>14347.68</v>
      </c>
      <c r="S2138" s="34">
        <v>14347.68</v>
      </c>
    </row>
    <row r="2139" spans="2:19">
      <c r="B2139" s="5">
        <v>1976</v>
      </c>
      <c r="C2139" s="34">
        <v>12775.82</v>
      </c>
      <c r="D2139" s="34">
        <v>12775.82</v>
      </c>
      <c r="E2139" s="34">
        <v>12775.82</v>
      </c>
      <c r="F2139" s="34">
        <v>12775.82</v>
      </c>
      <c r="G2139" s="34">
        <v>12775.82</v>
      </c>
      <c r="H2139" s="34">
        <v>12775.82</v>
      </c>
      <c r="I2139" s="34">
        <v>12775.82</v>
      </c>
      <c r="J2139" s="34">
        <v>12775.82</v>
      </c>
      <c r="K2139" s="34">
        <v>12775.82</v>
      </c>
      <c r="L2139" s="34">
        <v>12775.82</v>
      </c>
      <c r="M2139" s="34">
        <v>12775.82</v>
      </c>
      <c r="N2139" s="34">
        <v>12775.82</v>
      </c>
      <c r="O2139" s="34">
        <v>12775.82</v>
      </c>
      <c r="P2139" s="34">
        <v>12775.82</v>
      </c>
      <c r="Q2139" s="34">
        <v>12775.82</v>
      </c>
      <c r="R2139" s="34">
        <v>12775.82</v>
      </c>
      <c r="S2139" s="34">
        <v>12775.82</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207502.02999999994</v>
      </c>
      <c r="D2186" s="7">
        <f>SUM(D2108:D2185)</f>
        <v>207927.50999999998</v>
      </c>
      <c r="E2186" s="7">
        <f>SUM(E2107:E2185)</f>
        <v>208016.05999999997</v>
      </c>
      <c r="F2186" s="7">
        <f>SUM(F2106:F2185)</f>
        <v>225705.38999999998</v>
      </c>
      <c r="G2186" s="7">
        <f>SUM(G2105:G2185)</f>
        <v>229769.86999999997</v>
      </c>
      <c r="H2186" s="7">
        <f>SUM(H2099:H2185)</f>
        <v>234481.56999999998</v>
      </c>
      <c r="I2186" s="7">
        <f>SUM(I2099:I2185)</f>
        <v>239327.30000000002</v>
      </c>
      <c r="J2186" s="7">
        <f t="shared" ref="J2186" si="41">SUM(J2099:J2185)</f>
        <v>239523.84</v>
      </c>
      <c r="K2186" s="7">
        <f>SUM(K2099:K2185)</f>
        <v>239523.84</v>
      </c>
      <c r="L2186" s="7">
        <f t="shared" ref="L2186" si="42">SUM(L2099:L2185)</f>
        <v>239523.84</v>
      </c>
      <c r="M2186" s="7">
        <f>SUM(M2099:M2185)</f>
        <v>248867.52</v>
      </c>
      <c r="N2186" s="10">
        <f>SUM(N2094:N2185)</f>
        <v>248867.52</v>
      </c>
      <c r="O2186" s="10">
        <f>SUM(O2094:O2185)</f>
        <v>248867.52</v>
      </c>
      <c r="P2186" s="10">
        <f>SUM(P2094:P2185)</f>
        <v>248867.52</v>
      </c>
      <c r="Q2186" s="10">
        <f>SUM(Q2094:Q2185)</f>
        <v>248867.52</v>
      </c>
      <c r="R2186" s="10">
        <f>SUM(R2093:R2185)</f>
        <v>248867.52</v>
      </c>
      <c r="S2186" s="10">
        <f>SUM(S2093:S2185)</f>
        <v>248867.52</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30937.96</v>
      </c>
    </row>
    <row r="2284" spans="1:19">
      <c r="A2284" s="35"/>
      <c r="B2284" s="5">
        <v>2021</v>
      </c>
      <c r="C2284" s="33"/>
      <c r="D2284" s="33"/>
      <c r="E2284" s="33"/>
      <c r="F2284" s="33"/>
      <c r="G2284" s="33"/>
      <c r="H2284" s="33"/>
      <c r="I2284" s="33"/>
      <c r="J2284" s="33"/>
      <c r="K2284" s="33"/>
      <c r="L2284" s="33"/>
      <c r="M2284" s="33"/>
      <c r="N2284" s="33"/>
      <c r="O2284" s="33"/>
      <c r="P2284" s="33"/>
      <c r="Q2284" s="33"/>
      <c r="R2284" s="34">
        <v>56011.72</v>
      </c>
      <c r="S2284" s="34">
        <v>56011.72</v>
      </c>
    </row>
    <row r="2285" spans="1:19">
      <c r="B2285" s="5">
        <v>2020</v>
      </c>
      <c r="C2285" s="33"/>
      <c r="D2285" s="33"/>
      <c r="E2285" s="33"/>
      <c r="F2285" s="33"/>
      <c r="G2285" s="33"/>
      <c r="H2285" s="33"/>
      <c r="I2285" s="33"/>
      <c r="J2285" s="33"/>
      <c r="K2285" s="33"/>
      <c r="L2285" s="33"/>
      <c r="M2285" s="33"/>
      <c r="N2285" s="33"/>
      <c r="O2285" s="33"/>
      <c r="P2285" s="33"/>
      <c r="Q2285" s="34">
        <v>47803.87</v>
      </c>
      <c r="R2285" s="34">
        <v>47803.87</v>
      </c>
      <c r="S2285" s="34">
        <v>47803.87</v>
      </c>
    </row>
    <row r="2286" spans="1:19">
      <c r="A2286" s="37"/>
      <c r="B2286" s="5">
        <v>2019</v>
      </c>
      <c r="C2286" s="33"/>
      <c r="D2286" s="33"/>
      <c r="E2286" s="33"/>
      <c r="F2286" s="33"/>
      <c r="G2286" s="33"/>
      <c r="H2286" s="33"/>
      <c r="I2286" s="33"/>
      <c r="J2286" s="33"/>
      <c r="K2286" s="33"/>
      <c r="L2286" s="33"/>
      <c r="M2286" s="33"/>
      <c r="N2286" s="33"/>
      <c r="O2286" s="33"/>
      <c r="P2286" s="34"/>
      <c r="Q2286" s="34"/>
      <c r="R2286" s="34"/>
      <c r="S2286" s="34">
        <v>0</v>
      </c>
    </row>
    <row r="2287" spans="1:19">
      <c r="A2287" s="37"/>
      <c r="B2287" s="5">
        <v>2018</v>
      </c>
      <c r="C2287" s="33"/>
      <c r="D2287" s="33"/>
      <c r="E2287" s="33"/>
      <c r="F2287" s="33"/>
      <c r="G2287" s="33"/>
      <c r="H2287" s="33"/>
      <c r="I2287" s="33"/>
      <c r="J2287" s="33"/>
      <c r="K2287" s="33"/>
      <c r="L2287" s="33"/>
      <c r="M2287" s="33"/>
      <c r="N2287" s="33"/>
      <c r="O2287" s="34">
        <v>75067.760000000009</v>
      </c>
      <c r="P2287" s="34">
        <v>75067.760000000009</v>
      </c>
      <c r="Q2287" s="34">
        <v>75067.760000000009</v>
      </c>
      <c r="R2287" s="34">
        <v>75067.760000000009</v>
      </c>
      <c r="S2287" s="34">
        <v>75067.760000000009</v>
      </c>
    </row>
    <row r="2288" spans="1:19">
      <c r="A2288" s="37"/>
      <c r="B2288" s="5">
        <v>2017</v>
      </c>
      <c r="C2288" s="33"/>
      <c r="D2288" s="33"/>
      <c r="E2288" s="33"/>
      <c r="F2288" s="33"/>
      <c r="G2288" s="33"/>
      <c r="H2288" s="33"/>
      <c r="I2288" s="33"/>
      <c r="J2288" s="33"/>
      <c r="K2288" s="33"/>
      <c r="L2288" s="33"/>
      <c r="M2288" s="33"/>
      <c r="N2288" s="34">
        <v>3683.51</v>
      </c>
      <c r="O2288" s="34">
        <v>3683.51</v>
      </c>
      <c r="P2288" s="34">
        <v>3683.51</v>
      </c>
      <c r="Q2288" s="34">
        <v>3683.51</v>
      </c>
      <c r="R2288" s="34">
        <v>3683.51</v>
      </c>
      <c r="S2288" s="34">
        <v>3683.51</v>
      </c>
    </row>
    <row r="2289" spans="2:19">
      <c r="B2289" s="5">
        <v>2016</v>
      </c>
      <c r="C2289" s="33"/>
      <c r="D2289" s="33"/>
      <c r="E2289" s="33"/>
      <c r="F2289" s="33"/>
      <c r="G2289" s="33"/>
      <c r="H2289" s="33"/>
      <c r="I2289" s="33"/>
      <c r="J2289" s="33"/>
      <c r="K2289" s="33"/>
      <c r="L2289" s="33"/>
      <c r="M2289" s="34">
        <v>43726.5</v>
      </c>
      <c r="N2289" s="34">
        <v>43726.5</v>
      </c>
      <c r="O2289" s="34">
        <v>43726.5</v>
      </c>
      <c r="P2289" s="34">
        <v>43726.5</v>
      </c>
      <c r="Q2289" s="34">
        <v>43726.5</v>
      </c>
      <c r="R2289" s="34">
        <v>43726.5</v>
      </c>
      <c r="S2289" s="34">
        <v>43726.5</v>
      </c>
    </row>
    <row r="2290" spans="2:19">
      <c r="B2290" s="5">
        <v>2015</v>
      </c>
      <c r="C2290" s="33"/>
      <c r="D2290" s="33"/>
      <c r="E2290" s="33"/>
      <c r="F2290" s="33"/>
      <c r="G2290" s="33"/>
      <c r="H2290" s="33"/>
      <c r="I2290" s="33"/>
      <c r="J2290" s="33"/>
      <c r="K2290" s="33"/>
      <c r="L2290" s="34"/>
      <c r="M2290" s="34"/>
      <c r="N2290" s="34"/>
      <c r="O2290" s="34"/>
      <c r="P2290" s="34"/>
      <c r="Q2290" s="34"/>
      <c r="R2290" s="34"/>
      <c r="S2290" s="34">
        <v>0</v>
      </c>
    </row>
    <row r="2291" spans="2:19">
      <c r="B2291" s="5">
        <v>2014</v>
      </c>
      <c r="C2291" s="33"/>
      <c r="D2291" s="33"/>
      <c r="E2291" s="33"/>
      <c r="F2291" s="33"/>
      <c r="G2291" s="33"/>
      <c r="H2291" s="33"/>
      <c r="I2291" s="33"/>
      <c r="J2291" s="33"/>
      <c r="K2291" s="34"/>
      <c r="L2291" s="34"/>
      <c r="M2291" s="34"/>
      <c r="N2291" s="34"/>
      <c r="O2291" s="34"/>
      <c r="P2291" s="34"/>
      <c r="Q2291" s="34"/>
      <c r="R2291" s="34"/>
      <c r="S2291" s="34">
        <v>0</v>
      </c>
    </row>
    <row r="2292" spans="2:19">
      <c r="B2292" s="5">
        <v>2013</v>
      </c>
      <c r="C2292" s="33"/>
      <c r="D2292" s="33"/>
      <c r="E2292" s="33"/>
      <c r="F2292" s="33"/>
      <c r="G2292" s="33"/>
      <c r="H2292" s="33"/>
      <c r="I2292" s="33"/>
      <c r="J2292" s="34">
        <v>13761.8</v>
      </c>
      <c r="K2292" s="34">
        <v>13761.8</v>
      </c>
      <c r="L2292" s="34">
        <v>13761.8</v>
      </c>
      <c r="M2292" s="34">
        <v>13761.8</v>
      </c>
      <c r="N2292" s="34">
        <v>13761.8</v>
      </c>
      <c r="O2292" s="34">
        <v>13761.8</v>
      </c>
      <c r="P2292" s="34">
        <v>13761.8</v>
      </c>
      <c r="Q2292" s="34">
        <v>13761.8</v>
      </c>
      <c r="R2292" s="34">
        <v>13761.8</v>
      </c>
      <c r="S2292" s="34">
        <v>13761.8</v>
      </c>
    </row>
    <row r="2293" spans="2:19">
      <c r="B2293" s="5">
        <v>2012</v>
      </c>
      <c r="C2293" s="33"/>
      <c r="D2293" s="33"/>
      <c r="E2293" s="33"/>
      <c r="F2293" s="33"/>
      <c r="G2293" s="33"/>
      <c r="H2293" s="33"/>
      <c r="I2293" s="34"/>
      <c r="J2293" s="34"/>
      <c r="K2293" s="34"/>
      <c r="L2293" s="34"/>
      <c r="M2293" s="34"/>
      <c r="N2293" s="34"/>
      <c r="O2293" s="34"/>
      <c r="P2293" s="34"/>
      <c r="Q2293" s="34"/>
      <c r="R2293" s="34"/>
      <c r="S2293" s="34">
        <v>0</v>
      </c>
    </row>
    <row r="2294" spans="2:19">
      <c r="B2294" s="5">
        <v>2011</v>
      </c>
      <c r="C2294" s="33"/>
      <c r="D2294" s="33"/>
      <c r="E2294" s="33"/>
      <c r="F2294" s="33"/>
      <c r="G2294" s="33"/>
      <c r="H2294" s="34">
        <v>19657.740000000002</v>
      </c>
      <c r="I2294" s="34">
        <v>19657.740000000002</v>
      </c>
      <c r="J2294" s="34">
        <v>19657.740000000002</v>
      </c>
      <c r="K2294" s="34">
        <v>19657.740000000002</v>
      </c>
      <c r="L2294" s="34">
        <v>19657.740000000002</v>
      </c>
      <c r="M2294" s="34">
        <v>19657.740000000002</v>
      </c>
      <c r="N2294" s="34">
        <v>19657.740000000002</v>
      </c>
      <c r="O2294" s="34">
        <v>19657.740000000002</v>
      </c>
      <c r="P2294" s="34">
        <v>19657.740000000002</v>
      </c>
      <c r="Q2294" s="34">
        <v>19657.740000000002</v>
      </c>
      <c r="R2294" s="34">
        <v>19657.740000000002</v>
      </c>
      <c r="S2294" s="34">
        <v>19657.740000000002</v>
      </c>
    </row>
    <row r="2295" spans="2:19">
      <c r="B2295" s="5">
        <v>2010</v>
      </c>
      <c r="C2295" s="33"/>
      <c r="D2295" s="33"/>
      <c r="E2295" s="33"/>
      <c r="F2295" s="33"/>
      <c r="G2295" s="34"/>
      <c r="H2295" s="34"/>
      <c r="I2295" s="34"/>
      <c r="J2295" s="34"/>
      <c r="K2295" s="34"/>
      <c r="L2295" s="34"/>
      <c r="M2295" s="34"/>
      <c r="N2295" s="34"/>
      <c r="O2295" s="34"/>
      <c r="P2295" s="34"/>
      <c r="Q2295" s="34"/>
      <c r="R2295" s="34"/>
      <c r="S2295" s="34">
        <v>0</v>
      </c>
    </row>
    <row r="2296" spans="2:19">
      <c r="B2296" s="5">
        <v>2009</v>
      </c>
      <c r="C2296" s="33"/>
      <c r="D2296" s="33"/>
      <c r="E2296" s="33"/>
      <c r="F2296" s="34">
        <v>23322.48</v>
      </c>
      <c r="G2296" s="34">
        <v>23322.48</v>
      </c>
      <c r="H2296" s="34">
        <v>23322.48</v>
      </c>
      <c r="I2296" s="34">
        <v>23322.48</v>
      </c>
      <c r="J2296" s="34">
        <v>23322.48</v>
      </c>
      <c r="K2296" s="34">
        <v>23322.48</v>
      </c>
      <c r="L2296" s="34">
        <v>23322.48</v>
      </c>
      <c r="M2296" s="34">
        <v>23322.48</v>
      </c>
      <c r="N2296" s="34">
        <v>23322.48</v>
      </c>
      <c r="O2296" s="34">
        <v>23322.48</v>
      </c>
      <c r="P2296" s="34">
        <v>23322.48</v>
      </c>
      <c r="Q2296" s="34">
        <v>23322.48</v>
      </c>
      <c r="R2296" s="34">
        <v>23322.48</v>
      </c>
      <c r="S2296" s="34">
        <v>23322.48</v>
      </c>
    </row>
    <row r="2297" spans="2:19">
      <c r="B2297" s="5">
        <v>2008</v>
      </c>
      <c r="C2297" s="33"/>
      <c r="D2297" s="33"/>
      <c r="E2297" s="34">
        <v>21622.85</v>
      </c>
      <c r="F2297" s="34">
        <v>21622.85</v>
      </c>
      <c r="G2297" s="34">
        <v>21622.85</v>
      </c>
      <c r="H2297" s="34">
        <v>21622.85</v>
      </c>
      <c r="I2297" s="34">
        <v>21622.85</v>
      </c>
      <c r="J2297" s="34">
        <v>21622.85</v>
      </c>
      <c r="K2297" s="34">
        <v>21622.85</v>
      </c>
      <c r="L2297" s="34">
        <v>21622.85</v>
      </c>
      <c r="M2297" s="34">
        <v>21622.85</v>
      </c>
      <c r="N2297" s="34">
        <v>21622.85</v>
      </c>
      <c r="O2297" s="34">
        <v>21622.85</v>
      </c>
      <c r="P2297" s="34">
        <v>21622.85</v>
      </c>
      <c r="Q2297" s="34">
        <v>21622.85</v>
      </c>
      <c r="R2297" s="34">
        <v>21622.85</v>
      </c>
      <c r="S2297" s="34">
        <v>21622.85</v>
      </c>
    </row>
    <row r="2298" spans="2:19">
      <c r="B2298" s="5">
        <v>2007</v>
      </c>
      <c r="C2298" s="33"/>
      <c r="D2298" s="34"/>
      <c r="E2298" s="34"/>
      <c r="F2298" s="34"/>
      <c r="G2298" s="34"/>
      <c r="H2298" s="34"/>
      <c r="I2298" s="34"/>
      <c r="J2298" s="34"/>
      <c r="K2298" s="34"/>
      <c r="L2298" s="34"/>
      <c r="M2298" s="34"/>
      <c r="N2298" s="34"/>
      <c r="O2298" s="34"/>
      <c r="P2298" s="34"/>
      <c r="Q2298" s="34"/>
      <c r="R2298" s="34"/>
      <c r="S2298" s="34">
        <v>0</v>
      </c>
    </row>
    <row r="2299" spans="2:19">
      <c r="B2299" s="5">
        <v>2006</v>
      </c>
      <c r="C2299" s="34">
        <v>35247.040000000001</v>
      </c>
      <c r="D2299" s="34">
        <v>35247.040000000001</v>
      </c>
      <c r="E2299" s="34">
        <v>35247.040000000001</v>
      </c>
      <c r="F2299" s="34">
        <v>35247.040000000001</v>
      </c>
      <c r="G2299" s="34">
        <v>35247.040000000001</v>
      </c>
      <c r="H2299" s="34">
        <v>35247.040000000001</v>
      </c>
      <c r="I2299" s="34">
        <v>35247.040000000001</v>
      </c>
      <c r="J2299" s="34">
        <v>35247.040000000001</v>
      </c>
      <c r="K2299" s="34">
        <v>35247.040000000001</v>
      </c>
      <c r="L2299" s="34">
        <v>35247.040000000001</v>
      </c>
      <c r="M2299" s="34">
        <v>35247.040000000001</v>
      </c>
      <c r="N2299" s="34">
        <v>35247.040000000001</v>
      </c>
      <c r="O2299" s="34">
        <v>35247.040000000001</v>
      </c>
      <c r="P2299" s="34">
        <v>35247.040000000001</v>
      </c>
      <c r="Q2299" s="34">
        <v>35247.040000000001</v>
      </c>
      <c r="R2299" s="34">
        <v>35247.040000000001</v>
      </c>
      <c r="S2299" s="34">
        <v>35247.040000000001</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68435</v>
      </c>
      <c r="D2310" s="34">
        <v>68435</v>
      </c>
      <c r="E2310" s="34">
        <v>68435</v>
      </c>
      <c r="F2310" s="34">
        <v>68435</v>
      </c>
      <c r="G2310" s="34">
        <v>68435</v>
      </c>
      <c r="H2310" s="34">
        <v>68435</v>
      </c>
      <c r="I2310" s="34">
        <v>68435</v>
      </c>
      <c r="J2310" s="34">
        <v>68435</v>
      </c>
      <c r="K2310" s="34">
        <v>68435</v>
      </c>
      <c r="L2310" s="34">
        <v>68435</v>
      </c>
      <c r="M2310" s="34">
        <v>68435</v>
      </c>
      <c r="N2310" s="34">
        <v>68435</v>
      </c>
      <c r="O2310" s="34">
        <v>68435</v>
      </c>
      <c r="P2310" s="34">
        <v>68435</v>
      </c>
      <c r="Q2310" s="34">
        <v>68435</v>
      </c>
      <c r="R2310" s="34">
        <v>68435</v>
      </c>
      <c r="S2310" s="34">
        <v>68435</v>
      </c>
    </row>
    <row r="2311" spans="2:19">
      <c r="B2311" s="5">
        <v>1994</v>
      </c>
      <c r="C2311" s="34">
        <v>8834.3499999999985</v>
      </c>
      <c r="D2311" s="34">
        <v>8834.3499999999985</v>
      </c>
      <c r="E2311" s="34">
        <v>8834.3499999999985</v>
      </c>
      <c r="F2311" s="34">
        <v>8834.3499999999985</v>
      </c>
      <c r="G2311" s="34">
        <v>8834.3499999999985</v>
      </c>
      <c r="H2311" s="34">
        <v>8834.3499999999985</v>
      </c>
      <c r="I2311" s="34">
        <v>8834.3499999999985</v>
      </c>
      <c r="J2311" s="34">
        <v>8834.3499999999985</v>
      </c>
      <c r="K2311" s="34">
        <v>8834.3499999999985</v>
      </c>
      <c r="L2311" s="34">
        <v>8834.3499999999985</v>
      </c>
      <c r="M2311" s="34">
        <v>8834.3499999999985</v>
      </c>
      <c r="N2311" s="34">
        <v>8834.3499999999985</v>
      </c>
      <c r="O2311" s="34">
        <v>8834.3499999999985</v>
      </c>
      <c r="P2311" s="34">
        <v>8834.3499999999985</v>
      </c>
      <c r="Q2311" s="34">
        <v>8834.3499999999985</v>
      </c>
      <c r="R2311" s="34">
        <v>8834.3499999999985</v>
      </c>
      <c r="S2311" s="34">
        <v>8834.3499999999985</v>
      </c>
    </row>
    <row r="2312" spans="2:19">
      <c r="B2312" s="5">
        <v>1993</v>
      </c>
      <c r="C2312" s="34">
        <v>100987.92</v>
      </c>
      <c r="D2312" s="34">
        <v>100987.92</v>
      </c>
      <c r="E2312" s="34">
        <v>100987.92</v>
      </c>
      <c r="F2312" s="34">
        <v>100987.92</v>
      </c>
      <c r="G2312" s="34">
        <v>100987.92</v>
      </c>
      <c r="H2312" s="34">
        <v>100987.92</v>
      </c>
      <c r="I2312" s="34">
        <v>100987.92</v>
      </c>
      <c r="J2312" s="34">
        <v>100987.92</v>
      </c>
      <c r="K2312" s="34">
        <v>100987.92</v>
      </c>
      <c r="L2312" s="34">
        <v>100987.92</v>
      </c>
      <c r="M2312" s="34">
        <v>100987.92</v>
      </c>
      <c r="N2312" s="34">
        <v>100987.92</v>
      </c>
      <c r="O2312" s="34">
        <v>100987.92</v>
      </c>
      <c r="P2312" s="34">
        <v>100987.92</v>
      </c>
      <c r="Q2312" s="34">
        <v>100987.92</v>
      </c>
      <c r="R2312" s="34">
        <v>100987.92</v>
      </c>
      <c r="S2312" s="34">
        <v>100987.92</v>
      </c>
    </row>
    <row r="2313" spans="2:19">
      <c r="B2313" s="5">
        <v>1992</v>
      </c>
      <c r="C2313" s="34">
        <v>4490.93</v>
      </c>
      <c r="D2313" s="34">
        <v>4490.93</v>
      </c>
      <c r="E2313" s="34">
        <v>4490.93</v>
      </c>
      <c r="F2313" s="34">
        <v>4490.93</v>
      </c>
      <c r="G2313" s="34">
        <v>4490.93</v>
      </c>
      <c r="H2313" s="34">
        <v>4490.93</v>
      </c>
      <c r="I2313" s="34">
        <v>4490.93</v>
      </c>
      <c r="J2313" s="34">
        <v>4490.93</v>
      </c>
      <c r="K2313" s="34">
        <v>4490.93</v>
      </c>
      <c r="L2313" s="34">
        <v>4490.93</v>
      </c>
      <c r="M2313" s="34">
        <v>4490.93</v>
      </c>
      <c r="N2313" s="34">
        <v>4490.93</v>
      </c>
      <c r="O2313" s="34">
        <v>4490.93</v>
      </c>
      <c r="P2313" s="34">
        <v>4490.93</v>
      </c>
      <c r="Q2313" s="34">
        <v>4490.93</v>
      </c>
      <c r="R2313" s="34">
        <v>4490.93</v>
      </c>
      <c r="S2313" s="34">
        <v>4490.93</v>
      </c>
    </row>
    <row r="2314" spans="2:19">
      <c r="B2314" s="5">
        <v>1991</v>
      </c>
      <c r="C2314" s="34">
        <v>37725.280000000006</v>
      </c>
      <c r="D2314" s="34">
        <v>37725.280000000006</v>
      </c>
      <c r="E2314" s="34">
        <v>37725.280000000006</v>
      </c>
      <c r="F2314" s="34">
        <v>37725.280000000006</v>
      </c>
      <c r="G2314" s="34">
        <v>37725.280000000006</v>
      </c>
      <c r="H2314" s="34">
        <v>37725.280000000006</v>
      </c>
      <c r="I2314" s="34">
        <v>37725.280000000006</v>
      </c>
      <c r="J2314" s="34">
        <v>37725.280000000006</v>
      </c>
      <c r="K2314" s="34">
        <v>37725.280000000006</v>
      </c>
      <c r="L2314" s="34">
        <v>37725.280000000006</v>
      </c>
      <c r="M2314" s="34">
        <v>37725.280000000006</v>
      </c>
      <c r="N2314" s="34">
        <v>37725.280000000006</v>
      </c>
      <c r="O2314" s="34">
        <v>37725.280000000006</v>
      </c>
      <c r="P2314" s="34">
        <v>37725.280000000006</v>
      </c>
      <c r="Q2314" s="34">
        <v>37725.280000000006</v>
      </c>
      <c r="R2314" s="34">
        <v>37725.280000000006</v>
      </c>
      <c r="S2314" s="34">
        <v>37725.280000000006</v>
      </c>
    </row>
    <row r="2315" spans="2:19">
      <c r="B2315" s="5">
        <v>1990</v>
      </c>
      <c r="C2315" s="34">
        <v>17997.59</v>
      </c>
      <c r="D2315" s="34">
        <v>17997.59</v>
      </c>
      <c r="E2315" s="34">
        <v>17997.59</v>
      </c>
      <c r="F2315" s="34">
        <v>17997.59</v>
      </c>
      <c r="G2315" s="34">
        <v>17997.59</v>
      </c>
      <c r="H2315" s="34">
        <v>17997.59</v>
      </c>
      <c r="I2315" s="34">
        <v>17997.59</v>
      </c>
      <c r="J2315" s="34">
        <v>17997.59</v>
      </c>
      <c r="K2315" s="34">
        <v>17997.59</v>
      </c>
      <c r="L2315" s="34">
        <v>17997.59</v>
      </c>
      <c r="M2315" s="34">
        <v>17997.59</v>
      </c>
      <c r="N2315" s="34">
        <v>17997.59</v>
      </c>
      <c r="O2315" s="34">
        <v>17997.59</v>
      </c>
      <c r="P2315" s="34">
        <v>17997.59</v>
      </c>
      <c r="Q2315" s="34">
        <v>17997.59</v>
      </c>
      <c r="R2315" s="34">
        <v>17997.59</v>
      </c>
      <c r="S2315" s="34">
        <v>17997.59</v>
      </c>
    </row>
    <row r="2316" spans="2:19">
      <c r="B2316" s="5">
        <v>1989</v>
      </c>
      <c r="C2316" s="34">
        <v>654.66999999999996</v>
      </c>
      <c r="D2316" s="34">
        <v>654.66999999999996</v>
      </c>
      <c r="E2316" s="34">
        <v>654.66999999999996</v>
      </c>
      <c r="F2316" s="34">
        <v>654.66999999999996</v>
      </c>
      <c r="G2316" s="34">
        <v>654.66999999999996</v>
      </c>
      <c r="H2316" s="34">
        <v>654.66999999999996</v>
      </c>
      <c r="I2316" s="34">
        <v>654.66999999999996</v>
      </c>
      <c r="J2316" s="34">
        <v>654.66999999999996</v>
      </c>
      <c r="K2316" s="34">
        <v>654.66999999999996</v>
      </c>
      <c r="L2316" s="34">
        <v>654.66999999999996</v>
      </c>
      <c r="M2316" s="34">
        <v>654.66999999999996</v>
      </c>
      <c r="N2316" s="34">
        <v>654.66999999999996</v>
      </c>
      <c r="O2316" s="34">
        <v>654.66999999999996</v>
      </c>
      <c r="P2316" s="34">
        <v>654.66999999999996</v>
      </c>
      <c r="Q2316" s="34">
        <v>654.66999999999996</v>
      </c>
      <c r="R2316" s="34">
        <v>654.66999999999996</v>
      </c>
      <c r="S2316" s="34">
        <v>654.66999999999996</v>
      </c>
    </row>
    <row r="2317" spans="2:19">
      <c r="B2317" s="5">
        <v>1988</v>
      </c>
      <c r="C2317" s="34">
        <v>24554.52</v>
      </c>
      <c r="D2317" s="34">
        <v>24554.52</v>
      </c>
      <c r="E2317" s="34">
        <v>24554.52</v>
      </c>
      <c r="F2317" s="34">
        <v>24554.52</v>
      </c>
      <c r="G2317" s="34">
        <v>24554.52</v>
      </c>
      <c r="H2317" s="34">
        <v>24554.52</v>
      </c>
      <c r="I2317" s="34">
        <v>24554.52</v>
      </c>
      <c r="J2317" s="34">
        <v>24554.52</v>
      </c>
      <c r="K2317" s="34">
        <v>24554.52</v>
      </c>
      <c r="L2317" s="34">
        <v>24554.52</v>
      </c>
      <c r="M2317" s="34">
        <v>24554.52</v>
      </c>
      <c r="N2317" s="34">
        <v>24554.52</v>
      </c>
      <c r="O2317" s="34">
        <v>24554.52</v>
      </c>
      <c r="P2317" s="34">
        <v>24554.52</v>
      </c>
      <c r="Q2317" s="34">
        <v>24554.52</v>
      </c>
      <c r="R2317" s="34">
        <v>24554.52</v>
      </c>
      <c r="S2317" s="34">
        <v>24554.52</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7066.93</v>
      </c>
      <c r="D2319" s="34">
        <v>7066.93</v>
      </c>
      <c r="E2319" s="34">
        <v>7066.93</v>
      </c>
      <c r="F2319" s="34">
        <v>7066.93</v>
      </c>
      <c r="G2319" s="34">
        <v>7066.93</v>
      </c>
      <c r="H2319" s="34">
        <v>7066.93</v>
      </c>
      <c r="I2319" s="34">
        <v>7066.93</v>
      </c>
      <c r="J2319" s="34">
        <v>7066.93</v>
      </c>
      <c r="K2319" s="34">
        <v>7066.93</v>
      </c>
      <c r="L2319" s="34">
        <v>7066.93</v>
      </c>
      <c r="M2319" s="34">
        <v>7066.93</v>
      </c>
      <c r="N2319" s="34">
        <v>7066.93</v>
      </c>
      <c r="O2319" s="34">
        <v>7066.93</v>
      </c>
      <c r="P2319" s="34">
        <v>7066.93</v>
      </c>
      <c r="Q2319" s="34">
        <v>7066.93</v>
      </c>
      <c r="R2319" s="34">
        <v>7066.93</v>
      </c>
      <c r="S2319" s="34">
        <v>7066.93</v>
      </c>
    </row>
    <row r="2320" spans="2:19">
      <c r="B2320" s="5">
        <v>1985</v>
      </c>
      <c r="C2320" s="34">
        <v>31052.99</v>
      </c>
      <c r="D2320" s="34">
        <v>31052.99</v>
      </c>
      <c r="E2320" s="34">
        <v>31052.99</v>
      </c>
      <c r="F2320" s="34">
        <v>31052.99</v>
      </c>
      <c r="G2320" s="34">
        <v>31052.99</v>
      </c>
      <c r="H2320" s="34">
        <v>31052.99</v>
      </c>
      <c r="I2320" s="34">
        <v>31052.99</v>
      </c>
      <c r="J2320" s="34">
        <v>31052.99</v>
      </c>
      <c r="K2320" s="34">
        <v>31052.99</v>
      </c>
      <c r="L2320" s="34">
        <v>31052.99</v>
      </c>
      <c r="M2320" s="34">
        <v>31052.99</v>
      </c>
      <c r="N2320" s="34">
        <v>31052.99</v>
      </c>
      <c r="O2320" s="34">
        <v>31052.99</v>
      </c>
      <c r="P2320" s="34">
        <v>31052.99</v>
      </c>
      <c r="Q2320" s="34">
        <v>31052.99</v>
      </c>
      <c r="R2320" s="34">
        <v>31052.99</v>
      </c>
      <c r="S2320" s="34">
        <v>31052.99</v>
      </c>
    </row>
    <row r="2321" spans="2:19">
      <c r="B2321" s="5">
        <v>1984</v>
      </c>
      <c r="C2321" s="34">
        <v>7342.44</v>
      </c>
      <c r="D2321" s="34">
        <v>7342.44</v>
      </c>
      <c r="E2321" s="34">
        <v>7342.44</v>
      </c>
      <c r="F2321" s="34">
        <v>7342.44</v>
      </c>
      <c r="G2321" s="34">
        <v>7342.44</v>
      </c>
      <c r="H2321" s="34">
        <v>7342.44</v>
      </c>
      <c r="I2321" s="34">
        <v>7342.44</v>
      </c>
      <c r="J2321" s="34">
        <v>7342.44</v>
      </c>
      <c r="K2321" s="34">
        <v>7342.44</v>
      </c>
      <c r="L2321" s="34">
        <v>7342.44</v>
      </c>
      <c r="M2321" s="34">
        <v>7342.44</v>
      </c>
      <c r="N2321" s="34">
        <v>7342.44</v>
      </c>
      <c r="O2321" s="34">
        <v>7342.44</v>
      </c>
      <c r="P2321" s="34">
        <v>7342.44</v>
      </c>
      <c r="Q2321" s="34">
        <v>7342.44</v>
      </c>
      <c r="R2321" s="34">
        <v>7342.44</v>
      </c>
      <c r="S2321" s="34">
        <v>7342.44</v>
      </c>
    </row>
    <row r="2322" spans="2:19">
      <c r="B2322" s="5">
        <v>1983</v>
      </c>
      <c r="C2322" s="34">
        <v>21220.23</v>
      </c>
      <c r="D2322" s="34">
        <v>21220.23</v>
      </c>
      <c r="E2322" s="34">
        <v>21220.23</v>
      </c>
      <c r="F2322" s="34">
        <v>21220.23</v>
      </c>
      <c r="G2322" s="34">
        <v>21220.23</v>
      </c>
      <c r="H2322" s="34">
        <v>21220.23</v>
      </c>
      <c r="I2322" s="34">
        <v>21220.23</v>
      </c>
      <c r="J2322" s="34">
        <v>21220.23</v>
      </c>
      <c r="K2322" s="34">
        <v>21220.23</v>
      </c>
      <c r="L2322" s="34">
        <v>21220.23</v>
      </c>
      <c r="M2322" s="34">
        <v>21220.23</v>
      </c>
      <c r="N2322" s="34">
        <v>21220.23</v>
      </c>
      <c r="O2322" s="34">
        <v>21220.23</v>
      </c>
      <c r="P2322" s="34">
        <v>21220.23</v>
      </c>
      <c r="Q2322" s="34">
        <v>21220.23</v>
      </c>
      <c r="R2322" s="34">
        <v>21220.23</v>
      </c>
      <c r="S2322" s="34">
        <v>21220.23</v>
      </c>
    </row>
    <row r="2323" spans="2:19">
      <c r="B2323" s="5">
        <v>1982</v>
      </c>
      <c r="C2323" s="34">
        <v>28913.600000000002</v>
      </c>
      <c r="D2323" s="34">
        <v>28913.600000000002</v>
      </c>
      <c r="E2323" s="34">
        <v>28913.600000000002</v>
      </c>
      <c r="F2323" s="34">
        <v>28913.600000000002</v>
      </c>
      <c r="G2323" s="34">
        <v>28913.600000000002</v>
      </c>
      <c r="H2323" s="34">
        <v>28913.600000000002</v>
      </c>
      <c r="I2323" s="34">
        <v>28913.600000000002</v>
      </c>
      <c r="J2323" s="34">
        <v>28913.600000000002</v>
      </c>
      <c r="K2323" s="34">
        <v>28913.600000000002</v>
      </c>
      <c r="L2323" s="34">
        <v>28913.600000000002</v>
      </c>
      <c r="M2323" s="34">
        <v>28913.600000000002</v>
      </c>
      <c r="N2323" s="34">
        <v>28913.600000000002</v>
      </c>
      <c r="O2323" s="34">
        <v>28913.600000000002</v>
      </c>
      <c r="P2323" s="34">
        <v>28913.600000000002</v>
      </c>
      <c r="Q2323" s="34">
        <v>28913.600000000002</v>
      </c>
      <c r="R2323" s="34">
        <v>28913.600000000002</v>
      </c>
      <c r="S2323" s="34">
        <v>28913.600000000002</v>
      </c>
    </row>
    <row r="2324" spans="2:19">
      <c r="B2324" s="5">
        <v>1981</v>
      </c>
      <c r="C2324" s="34">
        <v>53426.759999999995</v>
      </c>
      <c r="D2324" s="34">
        <v>53426.759999999995</v>
      </c>
      <c r="E2324" s="34">
        <v>53426.759999999995</v>
      </c>
      <c r="F2324" s="34">
        <v>53426.759999999995</v>
      </c>
      <c r="G2324" s="34">
        <v>53426.759999999995</v>
      </c>
      <c r="H2324" s="34">
        <v>53426.759999999995</v>
      </c>
      <c r="I2324" s="34">
        <v>53426.759999999995</v>
      </c>
      <c r="J2324" s="34">
        <v>53426.759999999995</v>
      </c>
      <c r="K2324" s="34">
        <v>53426.759999999995</v>
      </c>
      <c r="L2324" s="34">
        <v>53426.759999999995</v>
      </c>
      <c r="M2324" s="34">
        <v>53426.759999999995</v>
      </c>
      <c r="N2324" s="34">
        <v>53426.759999999995</v>
      </c>
      <c r="O2324" s="34">
        <v>53426.759999999995</v>
      </c>
      <c r="P2324" s="34">
        <v>53426.759999999995</v>
      </c>
      <c r="Q2324" s="34">
        <v>53426.759999999995</v>
      </c>
      <c r="R2324" s="34">
        <v>53426.759999999995</v>
      </c>
      <c r="S2324" s="34">
        <v>53426.759999999995</v>
      </c>
    </row>
    <row r="2325" spans="2:19">
      <c r="B2325" s="5">
        <v>1980</v>
      </c>
      <c r="C2325" s="34">
        <v>55683.32</v>
      </c>
      <c r="D2325" s="34">
        <v>55683.32</v>
      </c>
      <c r="E2325" s="34">
        <v>55683.32</v>
      </c>
      <c r="F2325" s="34">
        <v>55683.32</v>
      </c>
      <c r="G2325" s="34">
        <v>55683.32</v>
      </c>
      <c r="H2325" s="34">
        <v>55683.32</v>
      </c>
      <c r="I2325" s="34">
        <v>55683.32</v>
      </c>
      <c r="J2325" s="34">
        <v>55683.32</v>
      </c>
      <c r="K2325" s="34">
        <v>55683.32</v>
      </c>
      <c r="L2325" s="34">
        <v>55683.32</v>
      </c>
      <c r="M2325" s="34">
        <v>55683.32</v>
      </c>
      <c r="N2325" s="34">
        <v>55683.32</v>
      </c>
      <c r="O2325" s="34">
        <v>55683.32</v>
      </c>
      <c r="P2325" s="34">
        <v>55683.32</v>
      </c>
      <c r="Q2325" s="34">
        <v>55683.32</v>
      </c>
      <c r="R2325" s="34">
        <v>55683.32</v>
      </c>
      <c r="S2325" s="34">
        <v>55683.32</v>
      </c>
    </row>
    <row r="2326" spans="2:19">
      <c r="B2326" s="5">
        <v>1979</v>
      </c>
      <c r="C2326" s="34">
        <v>49911.82</v>
      </c>
      <c r="D2326" s="34">
        <v>49911.82</v>
      </c>
      <c r="E2326" s="34">
        <v>49911.82</v>
      </c>
      <c r="F2326" s="34">
        <v>49911.82</v>
      </c>
      <c r="G2326" s="34">
        <v>49911.82</v>
      </c>
      <c r="H2326" s="34">
        <v>49911.82</v>
      </c>
      <c r="I2326" s="34">
        <v>49911.82</v>
      </c>
      <c r="J2326" s="34">
        <v>49911.82</v>
      </c>
      <c r="K2326" s="34">
        <v>49911.82</v>
      </c>
      <c r="L2326" s="34">
        <v>49911.82</v>
      </c>
      <c r="M2326" s="34">
        <v>49911.82</v>
      </c>
      <c r="N2326" s="34">
        <v>49911.82</v>
      </c>
      <c r="O2326" s="34">
        <v>49911.82</v>
      </c>
      <c r="P2326" s="34">
        <v>49911.82</v>
      </c>
      <c r="Q2326" s="34">
        <v>49911.82</v>
      </c>
      <c r="R2326" s="34">
        <v>49911.82</v>
      </c>
      <c r="S2326" s="34">
        <v>49911.82</v>
      </c>
    </row>
    <row r="2327" spans="2:19">
      <c r="B2327" s="5">
        <v>1978</v>
      </c>
      <c r="C2327" s="34">
        <v>58489.88</v>
      </c>
      <c r="D2327" s="34">
        <v>58489.88</v>
      </c>
      <c r="E2327" s="34">
        <v>58489.88</v>
      </c>
      <c r="F2327" s="34">
        <v>58489.88</v>
      </c>
      <c r="G2327" s="34">
        <v>58489.88</v>
      </c>
      <c r="H2327" s="34">
        <v>58489.88</v>
      </c>
      <c r="I2327" s="34">
        <v>58489.88</v>
      </c>
      <c r="J2327" s="34">
        <v>58489.88</v>
      </c>
      <c r="K2327" s="34">
        <v>58489.88</v>
      </c>
      <c r="L2327" s="34">
        <v>58489.88</v>
      </c>
      <c r="M2327" s="34">
        <v>58489.88</v>
      </c>
      <c r="N2327" s="34">
        <v>58489.88</v>
      </c>
      <c r="O2327" s="34">
        <v>58489.88</v>
      </c>
      <c r="P2327" s="34">
        <v>58489.88</v>
      </c>
      <c r="Q2327" s="34">
        <v>58489.88</v>
      </c>
      <c r="R2327" s="34">
        <v>58489.88</v>
      </c>
      <c r="S2327" s="34">
        <v>58489.88</v>
      </c>
    </row>
    <row r="2328" spans="2:19">
      <c r="B2328" s="5">
        <v>1977</v>
      </c>
      <c r="C2328" s="34">
        <v>27641.78</v>
      </c>
      <c r="D2328" s="34">
        <v>27641.78</v>
      </c>
      <c r="E2328" s="34">
        <v>27641.78</v>
      </c>
      <c r="F2328" s="34">
        <v>27641.78</v>
      </c>
      <c r="G2328" s="34">
        <v>27641.78</v>
      </c>
      <c r="H2328" s="34">
        <v>27641.78</v>
      </c>
      <c r="I2328" s="34">
        <v>27641.78</v>
      </c>
      <c r="J2328" s="34">
        <v>27641.78</v>
      </c>
      <c r="K2328" s="34">
        <v>27641.78</v>
      </c>
      <c r="L2328" s="34">
        <v>27641.78</v>
      </c>
      <c r="M2328" s="34">
        <v>27641.78</v>
      </c>
      <c r="N2328" s="34">
        <v>27641.78</v>
      </c>
      <c r="O2328" s="34">
        <v>27641.78</v>
      </c>
      <c r="P2328" s="34">
        <v>27641.78</v>
      </c>
      <c r="Q2328" s="34">
        <v>27641.78</v>
      </c>
      <c r="R2328" s="34">
        <v>27641.78</v>
      </c>
      <c r="S2328" s="34">
        <v>27641.78</v>
      </c>
    </row>
    <row r="2329" spans="2:19">
      <c r="B2329" s="5">
        <v>1976</v>
      </c>
      <c r="C2329" s="34">
        <v>72398.83</v>
      </c>
      <c r="D2329" s="34">
        <v>72398.83</v>
      </c>
      <c r="E2329" s="34">
        <v>72398.83</v>
      </c>
      <c r="F2329" s="34">
        <v>72398.83</v>
      </c>
      <c r="G2329" s="34">
        <v>72398.83</v>
      </c>
      <c r="H2329" s="34">
        <v>72398.83</v>
      </c>
      <c r="I2329" s="34">
        <v>72398.83</v>
      </c>
      <c r="J2329" s="34">
        <v>72398.83</v>
      </c>
      <c r="K2329" s="34">
        <v>72398.83</v>
      </c>
      <c r="L2329" s="34">
        <v>72398.83</v>
      </c>
      <c r="M2329" s="34">
        <v>72398.83</v>
      </c>
      <c r="N2329" s="34">
        <v>72398.83</v>
      </c>
      <c r="O2329" s="34">
        <v>72398.83</v>
      </c>
      <c r="P2329" s="34">
        <v>72398.83</v>
      </c>
      <c r="Q2329" s="34">
        <v>72398.83</v>
      </c>
      <c r="R2329" s="34">
        <v>72398.83</v>
      </c>
      <c r="S2329" s="34">
        <v>72398.83</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712075.87999999989</v>
      </c>
      <c r="D2376" s="7">
        <f>SUM(D2298:D2375)</f>
        <v>712075.87999999989</v>
      </c>
      <c r="E2376" s="7">
        <f>SUM(E2297:E2375)</f>
        <v>733698.72999999986</v>
      </c>
      <c r="F2376" s="7">
        <f>SUM(F2296:F2375)</f>
        <v>757021.21</v>
      </c>
      <c r="G2376" s="7">
        <f>SUM(G2295:G2375)</f>
        <v>757021.21</v>
      </c>
      <c r="H2376" s="7">
        <f>SUM(H2289:H2375)</f>
        <v>776678.95</v>
      </c>
      <c r="I2376" s="7">
        <f>SUM(I2289:I2375)</f>
        <v>776678.95</v>
      </c>
      <c r="J2376" s="7">
        <f t="shared" ref="J2376" si="45">SUM(J2289:J2375)</f>
        <v>790440.74999999988</v>
      </c>
      <c r="K2376" s="7">
        <f>SUM(K2289:K2375)</f>
        <v>790440.74999999988</v>
      </c>
      <c r="L2376" s="7">
        <f t="shared" ref="L2376" si="46">SUM(L2289:L2375)</f>
        <v>790440.74999999988</v>
      </c>
      <c r="M2376" s="7">
        <f>SUM(M2289:M2375)</f>
        <v>834167.24999999988</v>
      </c>
      <c r="N2376" s="10">
        <f>SUM(N2284:N2375)</f>
        <v>837850.75999999989</v>
      </c>
      <c r="O2376" s="10">
        <f>SUM(O2284:O2375)</f>
        <v>912918.5199999999</v>
      </c>
      <c r="P2376" s="10">
        <f>SUM(P2284:P2375)</f>
        <v>912918.5199999999</v>
      </c>
      <c r="Q2376" s="10">
        <f>SUM(Q2284:Q2375)</f>
        <v>960722.38999999978</v>
      </c>
      <c r="R2376" s="10">
        <f>SUM(R2283:R2375)</f>
        <v>1016734.1099999998</v>
      </c>
      <c r="S2376" s="10">
        <f>SUM(S2283:S2375)</f>
        <v>1047672.0699999998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103853.27</v>
      </c>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103853.27</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32040</v>
      </c>
      <c r="I2579" s="34">
        <v>32040</v>
      </c>
      <c r="J2579" s="34">
        <v>32040</v>
      </c>
      <c r="K2579" s="34">
        <v>32040</v>
      </c>
      <c r="L2579" s="34">
        <v>32040</v>
      </c>
      <c r="M2579" s="34">
        <v>32040</v>
      </c>
      <c r="N2579" s="34">
        <v>32040</v>
      </c>
      <c r="O2579" s="34">
        <v>32040</v>
      </c>
      <c r="P2579" s="34">
        <v>32040</v>
      </c>
      <c r="Q2579" s="34">
        <v>32040</v>
      </c>
      <c r="R2579" s="34">
        <v>32040</v>
      </c>
      <c r="S2579" s="34">
        <v>32040</v>
      </c>
    </row>
    <row r="2580" spans="2:19">
      <c r="B2580" s="5">
        <v>2010</v>
      </c>
      <c r="C2580" s="33"/>
      <c r="D2580" s="33"/>
      <c r="E2580" s="33"/>
      <c r="F2580" s="33"/>
      <c r="G2580" s="34">
        <v>20100</v>
      </c>
      <c r="H2580" s="34">
        <v>20100</v>
      </c>
      <c r="I2580" s="34">
        <v>20100</v>
      </c>
      <c r="J2580" s="34">
        <v>20100</v>
      </c>
      <c r="K2580" s="34">
        <v>20100</v>
      </c>
      <c r="L2580" s="34">
        <v>20100</v>
      </c>
      <c r="M2580" s="34">
        <v>20100</v>
      </c>
      <c r="N2580" s="34">
        <v>20100</v>
      </c>
      <c r="O2580" s="34">
        <v>20100</v>
      </c>
      <c r="P2580" s="34">
        <v>20100</v>
      </c>
      <c r="Q2580" s="34">
        <v>20100</v>
      </c>
      <c r="R2580" s="34">
        <v>20100</v>
      </c>
      <c r="S2580" s="34">
        <v>20100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1107.28</v>
      </c>
      <c r="D2584" s="34">
        <v>1107.28</v>
      </c>
      <c r="E2584" s="34">
        <v>1107.28</v>
      </c>
      <c r="F2584" s="34">
        <v>1107.28</v>
      </c>
      <c r="G2584" s="34">
        <v>1107.28</v>
      </c>
      <c r="H2584" s="34">
        <v>1107.28</v>
      </c>
      <c r="I2584" s="34">
        <v>1107.28</v>
      </c>
      <c r="J2584" s="34">
        <v>1107.28</v>
      </c>
      <c r="K2584" s="34">
        <v>1107.28</v>
      </c>
      <c r="L2584" s="34">
        <v>1107.28</v>
      </c>
      <c r="M2584" s="34">
        <v>1107.28</v>
      </c>
      <c r="N2584" s="34">
        <v>1107.28</v>
      </c>
      <c r="O2584" s="34">
        <v>1107.28</v>
      </c>
      <c r="P2584" s="34">
        <v>1107.28</v>
      </c>
      <c r="Q2584" s="34">
        <v>1107.28</v>
      </c>
      <c r="R2584" s="34">
        <v>1107.28</v>
      </c>
      <c r="S2584" s="34">
        <v>1107.28</v>
      </c>
    </row>
    <row r="2585" spans="2:19">
      <c r="B2585" s="5">
        <v>2005</v>
      </c>
      <c r="C2585" s="34">
        <v>160288.01</v>
      </c>
      <c r="D2585" s="34">
        <v>160288.01</v>
      </c>
      <c r="E2585" s="34">
        <v>160288.01</v>
      </c>
      <c r="F2585" s="34">
        <v>160288.01</v>
      </c>
      <c r="G2585" s="34">
        <v>160288.01</v>
      </c>
      <c r="H2585" s="34">
        <v>160288.01</v>
      </c>
      <c r="I2585" s="34">
        <v>160288.01</v>
      </c>
      <c r="J2585" s="34">
        <v>160288.01</v>
      </c>
      <c r="K2585" s="34">
        <v>160288.01</v>
      </c>
      <c r="L2585" s="34">
        <v>160288.01</v>
      </c>
      <c r="M2585" s="34">
        <v>160288.01</v>
      </c>
      <c r="N2585" s="34">
        <v>160288.01</v>
      </c>
      <c r="O2585" s="34">
        <v>160288.01</v>
      </c>
      <c r="P2585" s="34">
        <v>160288.01</v>
      </c>
      <c r="Q2585" s="34">
        <v>160288.01</v>
      </c>
      <c r="R2585" s="34">
        <v>160288.01</v>
      </c>
      <c r="S2585" s="34">
        <v>160288.01</v>
      </c>
    </row>
    <row r="2586" spans="2:19">
      <c r="B2586" s="5">
        <v>2004</v>
      </c>
      <c r="C2586" s="34"/>
      <c r="D2586" s="34"/>
      <c r="E2586" s="34"/>
      <c r="F2586" s="34"/>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161395.29</v>
      </c>
      <c r="D2661" s="7">
        <f>SUM(D2583:D2660)</f>
        <v>161395.29</v>
      </c>
      <c r="E2661" s="7">
        <f>SUM(E2582:E2660)</f>
        <v>161395.29</v>
      </c>
      <c r="F2661" s="7">
        <f>SUM(F2581:F2660)</f>
        <v>161395.29</v>
      </c>
      <c r="G2661" s="7">
        <f>SUM(G2580:G2660)</f>
        <v>181495.29</v>
      </c>
      <c r="H2661" s="7">
        <f>SUM(H2574:H2660)</f>
        <v>213535.29</v>
      </c>
      <c r="I2661" s="7">
        <f>SUM(I2574:I2660)</f>
        <v>213535.29</v>
      </c>
      <c r="J2661" s="7">
        <f t="shared" ref="J2661" si="51">SUM(J2574:J2660)</f>
        <v>213535.29</v>
      </c>
      <c r="K2661" s="7">
        <f>SUM(K2574:K2660)</f>
        <v>213535.29</v>
      </c>
      <c r="L2661" s="7">
        <f t="shared" ref="L2661" si="52">SUM(L2574:L2660)</f>
        <v>213535.29</v>
      </c>
      <c r="M2661" s="7">
        <f>SUM(M2574:M2660)</f>
        <v>213535.29</v>
      </c>
      <c r="N2661" s="10">
        <f>SUM(N2569:N2660)</f>
        <v>213535.29</v>
      </c>
      <c r="O2661" s="10">
        <f>SUM(O2569:O2660)</f>
        <v>213535.29</v>
      </c>
      <c r="P2661" s="10">
        <f>SUM(P2569:P2660)</f>
        <v>213535.29</v>
      </c>
      <c r="Q2661" s="10">
        <f>SUM(Q2569:Q2660)</f>
        <v>213535.29</v>
      </c>
      <c r="R2661" s="10">
        <f>SUM(R2568:R2660)</f>
        <v>213535.29</v>
      </c>
      <c r="S2661" s="10">
        <f>SUM(S2568:S2660)</f>
        <v>213535.29</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v>1222.1999999999998</v>
      </c>
      <c r="L2861" s="34">
        <v>1222.1999999999998</v>
      </c>
      <c r="M2861" s="34">
        <v>1222.1999999999998</v>
      </c>
      <c r="N2861" s="34">
        <v>1222.1999999999998</v>
      </c>
      <c r="O2861" s="34">
        <v>1222.1999999999998</v>
      </c>
      <c r="P2861" s="34">
        <v>1222.1999999999998</v>
      </c>
      <c r="Q2861" s="34">
        <v>1222.1999999999998</v>
      </c>
      <c r="R2861" s="34">
        <v>1222.1999999999998</v>
      </c>
      <c r="S2861" s="34">
        <v>1222.1999999999998</v>
      </c>
    </row>
    <row r="2862" spans="1:19">
      <c r="B2862" s="5">
        <v>2013</v>
      </c>
      <c r="C2862" s="33"/>
      <c r="D2862" s="33"/>
      <c r="E2862" s="33"/>
      <c r="F2862" s="33"/>
      <c r="G2862" s="33"/>
      <c r="H2862" s="33"/>
      <c r="I2862" s="33"/>
      <c r="J2862" s="34">
        <v>1249.51</v>
      </c>
      <c r="K2862" s="34">
        <v>1249.51</v>
      </c>
      <c r="L2862" s="34">
        <v>1249.51</v>
      </c>
      <c r="M2862" s="34">
        <v>1249.51</v>
      </c>
      <c r="N2862" s="34">
        <v>1249.51</v>
      </c>
      <c r="O2862" s="34">
        <v>1249.51</v>
      </c>
      <c r="P2862" s="34">
        <v>1249.51</v>
      </c>
      <c r="Q2862" s="34">
        <v>1249.51</v>
      </c>
      <c r="R2862" s="34">
        <v>1249.51</v>
      </c>
      <c r="S2862" s="34">
        <v>1249.51</v>
      </c>
    </row>
    <row r="2863" spans="1:19">
      <c r="B2863" s="5">
        <v>2012</v>
      </c>
      <c r="C2863" s="33"/>
      <c r="D2863" s="33"/>
      <c r="E2863" s="33"/>
      <c r="F2863" s="33"/>
      <c r="G2863" s="33"/>
      <c r="H2863" s="33"/>
      <c r="I2863" s="34">
        <v>1992.88</v>
      </c>
      <c r="J2863" s="34">
        <v>1992.88</v>
      </c>
      <c r="K2863" s="34">
        <v>1992.88</v>
      </c>
      <c r="L2863" s="34">
        <v>1992.88</v>
      </c>
      <c r="M2863" s="34">
        <v>1992.88</v>
      </c>
      <c r="N2863" s="34">
        <v>1992.88</v>
      </c>
      <c r="O2863" s="34">
        <v>1992.88</v>
      </c>
      <c r="P2863" s="34">
        <v>1992.88</v>
      </c>
      <c r="Q2863" s="34">
        <v>1992.88</v>
      </c>
      <c r="R2863" s="34">
        <v>1992.88</v>
      </c>
      <c r="S2863" s="34">
        <v>1992.88</v>
      </c>
    </row>
    <row r="2864" spans="1:19">
      <c r="B2864" s="5">
        <v>2011</v>
      </c>
      <c r="C2864" s="33"/>
      <c r="D2864" s="33"/>
      <c r="E2864" s="33"/>
      <c r="F2864" s="33"/>
      <c r="G2864" s="33"/>
      <c r="H2864" s="34">
        <v>22054.230000000003</v>
      </c>
      <c r="I2864" s="34">
        <v>22054.230000000003</v>
      </c>
      <c r="J2864" s="34">
        <v>22054.230000000003</v>
      </c>
      <c r="K2864" s="34">
        <v>22054.230000000003</v>
      </c>
      <c r="L2864" s="34">
        <v>22054.230000000003</v>
      </c>
      <c r="M2864" s="34">
        <v>22054.230000000003</v>
      </c>
      <c r="N2864" s="34">
        <v>22054.230000000003</v>
      </c>
      <c r="O2864" s="34">
        <v>22054.230000000003</v>
      </c>
      <c r="P2864" s="34">
        <v>22054.230000000003</v>
      </c>
      <c r="Q2864" s="34">
        <v>22054.230000000003</v>
      </c>
      <c r="R2864" s="34">
        <v>22054.230000000003</v>
      </c>
      <c r="S2864" s="34">
        <v>22054.230000000003</v>
      </c>
    </row>
    <row r="2865" spans="2:19">
      <c r="B2865" s="5">
        <v>2010</v>
      </c>
      <c r="C2865" s="33"/>
      <c r="D2865" s="33"/>
      <c r="E2865" s="33"/>
      <c r="F2865" s="33"/>
      <c r="G2865" s="34">
        <v>3347.96</v>
      </c>
      <c r="H2865" s="34">
        <v>3347.96</v>
      </c>
      <c r="I2865" s="34">
        <v>3347.96</v>
      </c>
      <c r="J2865" s="34">
        <v>3347.96</v>
      </c>
      <c r="K2865" s="34">
        <v>3347.96</v>
      </c>
      <c r="L2865" s="34">
        <v>3347.96</v>
      </c>
      <c r="M2865" s="34">
        <v>3347.96</v>
      </c>
      <c r="N2865" s="34">
        <v>3347.96</v>
      </c>
      <c r="O2865" s="34">
        <v>3347.96</v>
      </c>
      <c r="P2865" s="34">
        <v>3347.96</v>
      </c>
      <c r="Q2865" s="34">
        <v>3347.96</v>
      </c>
      <c r="R2865" s="34">
        <v>3347.96</v>
      </c>
      <c r="S2865" s="34">
        <v>3347.96</v>
      </c>
    </row>
    <row r="2866" spans="2:19">
      <c r="B2866" s="5">
        <v>2009</v>
      </c>
      <c r="C2866" s="33"/>
      <c r="D2866" s="33"/>
      <c r="E2866" s="33"/>
      <c r="F2866" s="34">
        <v>48</v>
      </c>
      <c r="G2866" s="34">
        <v>48</v>
      </c>
      <c r="H2866" s="34">
        <v>48</v>
      </c>
      <c r="I2866" s="34">
        <v>48</v>
      </c>
      <c r="J2866" s="34">
        <v>48</v>
      </c>
      <c r="K2866" s="34">
        <v>48</v>
      </c>
      <c r="L2866" s="34">
        <v>48</v>
      </c>
      <c r="M2866" s="34">
        <v>48</v>
      </c>
      <c r="N2866" s="34">
        <v>48</v>
      </c>
      <c r="O2866" s="34">
        <v>48</v>
      </c>
      <c r="P2866" s="34">
        <v>48</v>
      </c>
      <c r="Q2866" s="34">
        <v>48</v>
      </c>
      <c r="R2866" s="34">
        <v>48</v>
      </c>
      <c r="S2866" s="34">
        <v>48</v>
      </c>
    </row>
    <row r="2867" spans="2:19">
      <c r="B2867" s="5">
        <v>2008</v>
      </c>
      <c r="C2867" s="33"/>
      <c r="D2867" s="33"/>
      <c r="E2867" s="34">
        <v>4521.1100000000006</v>
      </c>
      <c r="F2867" s="34">
        <v>4521.1100000000006</v>
      </c>
      <c r="G2867" s="34">
        <v>4521.1100000000006</v>
      </c>
      <c r="H2867" s="34">
        <v>4521.1100000000006</v>
      </c>
      <c r="I2867" s="34">
        <v>4521.1100000000006</v>
      </c>
      <c r="J2867" s="34">
        <v>4521.1100000000006</v>
      </c>
      <c r="K2867" s="34">
        <v>4521.1100000000006</v>
      </c>
      <c r="L2867" s="34">
        <v>4521.1100000000006</v>
      </c>
      <c r="M2867" s="34">
        <v>4521.1100000000006</v>
      </c>
      <c r="N2867" s="34">
        <v>4521.1100000000006</v>
      </c>
      <c r="O2867" s="34">
        <v>4521.1100000000006</v>
      </c>
      <c r="P2867" s="34">
        <v>4521.1100000000006</v>
      </c>
      <c r="Q2867" s="34">
        <v>4521.1100000000006</v>
      </c>
      <c r="R2867" s="34">
        <v>4521.1100000000006</v>
      </c>
      <c r="S2867" s="34">
        <v>4521.1100000000006</v>
      </c>
    </row>
    <row r="2868" spans="2:19">
      <c r="B2868" s="5">
        <v>2007</v>
      </c>
      <c r="C2868" s="33"/>
      <c r="D2868" s="34">
        <v>723.17999999999984</v>
      </c>
      <c r="E2868" s="34">
        <v>723.17999999999984</v>
      </c>
      <c r="F2868" s="34">
        <v>723.17999999999984</v>
      </c>
      <c r="G2868" s="34">
        <v>723.17999999999984</v>
      </c>
      <c r="H2868" s="34">
        <v>723.17999999999984</v>
      </c>
      <c r="I2868" s="34">
        <v>723.17999999999984</v>
      </c>
      <c r="J2868" s="34">
        <v>723.17999999999984</v>
      </c>
      <c r="K2868" s="34">
        <v>723.17999999999984</v>
      </c>
      <c r="L2868" s="34">
        <v>723.17999999999984</v>
      </c>
      <c r="M2868" s="34">
        <v>723.17999999999984</v>
      </c>
      <c r="N2868" s="34">
        <v>723.17999999999984</v>
      </c>
      <c r="O2868" s="34">
        <v>723.17999999999984</v>
      </c>
      <c r="P2868" s="34">
        <v>723.17999999999984</v>
      </c>
      <c r="Q2868" s="34">
        <v>723.17999999999984</v>
      </c>
      <c r="R2868" s="34">
        <v>723.17999999999984</v>
      </c>
      <c r="S2868" s="34">
        <v>723.17999999999984</v>
      </c>
    </row>
    <row r="2869" spans="2:19">
      <c r="B2869" s="5">
        <v>2006</v>
      </c>
      <c r="C2869" s="34">
        <v>338.06</v>
      </c>
      <c r="D2869" s="34">
        <v>338.06</v>
      </c>
      <c r="E2869" s="34">
        <v>338.06</v>
      </c>
      <c r="F2869" s="34">
        <v>338.06</v>
      </c>
      <c r="G2869" s="34">
        <v>338.06</v>
      </c>
      <c r="H2869" s="34">
        <v>338.06</v>
      </c>
      <c r="I2869" s="34">
        <v>338.06</v>
      </c>
      <c r="J2869" s="34">
        <v>338.06</v>
      </c>
      <c r="K2869" s="34">
        <v>338.06</v>
      </c>
      <c r="L2869" s="34">
        <v>338.06</v>
      </c>
      <c r="M2869" s="34">
        <v>338.06</v>
      </c>
      <c r="N2869" s="34">
        <v>338.06</v>
      </c>
      <c r="O2869" s="34">
        <v>338.06</v>
      </c>
      <c r="P2869" s="34">
        <v>338.06</v>
      </c>
      <c r="Q2869" s="34">
        <v>338.06</v>
      </c>
      <c r="R2869" s="34">
        <v>338.06</v>
      </c>
      <c r="S2869" s="34">
        <v>338.06</v>
      </c>
    </row>
    <row r="2870" spans="2:19">
      <c r="B2870" s="5">
        <v>2005</v>
      </c>
      <c r="C2870" s="34">
        <v>20454.57</v>
      </c>
      <c r="D2870" s="34">
        <v>20454.57</v>
      </c>
      <c r="E2870" s="34">
        <v>20454.57</v>
      </c>
      <c r="F2870" s="34">
        <v>20454.57</v>
      </c>
      <c r="G2870" s="34">
        <v>20454.57</v>
      </c>
      <c r="H2870" s="34">
        <v>20454.57</v>
      </c>
      <c r="I2870" s="34">
        <v>20454.57</v>
      </c>
      <c r="J2870" s="34">
        <v>20454.57</v>
      </c>
      <c r="K2870" s="34">
        <v>20454.57</v>
      </c>
      <c r="L2870" s="34">
        <v>20454.57</v>
      </c>
      <c r="M2870" s="34">
        <v>20454.57</v>
      </c>
      <c r="N2870" s="34">
        <v>20454.57</v>
      </c>
      <c r="O2870" s="34">
        <v>20454.57</v>
      </c>
      <c r="P2870" s="34">
        <v>20454.57</v>
      </c>
      <c r="Q2870" s="34">
        <v>20454.57</v>
      </c>
      <c r="R2870" s="34">
        <v>20454.57</v>
      </c>
      <c r="S2870" s="34">
        <v>20454.57</v>
      </c>
    </row>
    <row r="2871" spans="2:19">
      <c r="B2871" s="5">
        <v>2004</v>
      </c>
      <c r="C2871" s="34">
        <v>105</v>
      </c>
      <c r="D2871" s="34">
        <v>105</v>
      </c>
      <c r="E2871" s="34">
        <v>105</v>
      </c>
      <c r="F2871" s="34">
        <v>105</v>
      </c>
      <c r="G2871" s="34">
        <v>105</v>
      </c>
      <c r="H2871" s="34">
        <v>105</v>
      </c>
      <c r="I2871" s="34">
        <v>105</v>
      </c>
      <c r="J2871" s="34">
        <v>105</v>
      </c>
      <c r="K2871" s="34">
        <v>105</v>
      </c>
      <c r="L2871" s="34">
        <v>105</v>
      </c>
      <c r="M2871" s="34">
        <v>105</v>
      </c>
      <c r="N2871" s="34">
        <v>105</v>
      </c>
      <c r="O2871" s="34">
        <v>105</v>
      </c>
      <c r="P2871" s="34">
        <v>105</v>
      </c>
      <c r="Q2871" s="34">
        <v>105</v>
      </c>
      <c r="R2871" s="34">
        <v>105</v>
      </c>
      <c r="S2871" s="34">
        <v>105</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39</v>
      </c>
      <c r="D2873" s="34">
        <v>39</v>
      </c>
      <c r="E2873" s="34">
        <v>39</v>
      </c>
      <c r="F2873" s="34">
        <v>39</v>
      </c>
      <c r="G2873" s="34">
        <v>39</v>
      </c>
      <c r="H2873" s="34">
        <v>39</v>
      </c>
      <c r="I2873" s="34">
        <v>39</v>
      </c>
      <c r="J2873" s="34">
        <v>39</v>
      </c>
      <c r="K2873" s="34">
        <v>39</v>
      </c>
      <c r="L2873" s="34">
        <v>39</v>
      </c>
      <c r="M2873" s="34">
        <v>39</v>
      </c>
      <c r="N2873" s="34">
        <v>39</v>
      </c>
      <c r="O2873" s="34">
        <v>39</v>
      </c>
      <c r="P2873" s="34">
        <v>39</v>
      </c>
      <c r="Q2873" s="34">
        <v>39</v>
      </c>
      <c r="R2873" s="34">
        <v>39</v>
      </c>
      <c r="S2873" s="34">
        <v>39</v>
      </c>
    </row>
    <row r="2874" spans="2:19">
      <c r="B2874" s="5">
        <v>2001</v>
      </c>
      <c r="C2874" s="34">
        <v>1158</v>
      </c>
      <c r="D2874" s="34">
        <v>1158</v>
      </c>
      <c r="E2874" s="34">
        <v>1158</v>
      </c>
      <c r="F2874" s="34">
        <v>1158</v>
      </c>
      <c r="G2874" s="34">
        <v>1158</v>
      </c>
      <c r="H2874" s="34">
        <v>1158</v>
      </c>
      <c r="I2874" s="34">
        <v>1158</v>
      </c>
      <c r="J2874" s="34">
        <v>1158</v>
      </c>
      <c r="K2874" s="34">
        <v>1158</v>
      </c>
      <c r="L2874" s="34">
        <v>1158</v>
      </c>
      <c r="M2874" s="34">
        <v>1158</v>
      </c>
      <c r="N2874" s="34">
        <v>1158</v>
      </c>
      <c r="O2874" s="34">
        <v>1158</v>
      </c>
      <c r="P2874" s="34">
        <v>1158</v>
      </c>
      <c r="Q2874" s="34">
        <v>1158</v>
      </c>
      <c r="R2874" s="34">
        <v>1158</v>
      </c>
      <c r="S2874" s="34">
        <v>1158</v>
      </c>
    </row>
    <row r="2875" spans="2:19">
      <c r="B2875" s="5">
        <v>2000</v>
      </c>
      <c r="C2875" s="34">
        <v>1617</v>
      </c>
      <c r="D2875" s="34">
        <v>1617</v>
      </c>
      <c r="E2875" s="34">
        <v>1617</v>
      </c>
      <c r="F2875" s="34">
        <v>1617</v>
      </c>
      <c r="G2875" s="34">
        <v>1617</v>
      </c>
      <c r="H2875" s="34">
        <v>1617</v>
      </c>
      <c r="I2875" s="34">
        <v>1617</v>
      </c>
      <c r="J2875" s="34">
        <v>1617</v>
      </c>
      <c r="K2875" s="34">
        <v>1617</v>
      </c>
      <c r="L2875" s="34">
        <v>1617</v>
      </c>
      <c r="M2875" s="34">
        <v>1617</v>
      </c>
      <c r="N2875" s="34">
        <v>1617</v>
      </c>
      <c r="O2875" s="34">
        <v>1617</v>
      </c>
      <c r="P2875" s="34">
        <v>1617</v>
      </c>
      <c r="Q2875" s="34">
        <v>1617</v>
      </c>
      <c r="R2875" s="34">
        <v>1617</v>
      </c>
      <c r="S2875" s="34">
        <v>1617</v>
      </c>
    </row>
    <row r="2876" spans="2:19">
      <c r="B2876" s="5">
        <v>1999</v>
      </c>
      <c r="C2876" s="34">
        <v>51</v>
      </c>
      <c r="D2876" s="34">
        <v>51</v>
      </c>
      <c r="E2876" s="34">
        <v>51</v>
      </c>
      <c r="F2876" s="34">
        <v>51</v>
      </c>
      <c r="G2876" s="34">
        <v>51</v>
      </c>
      <c r="H2876" s="34">
        <v>51</v>
      </c>
      <c r="I2876" s="34">
        <v>51</v>
      </c>
      <c r="J2876" s="34">
        <v>51</v>
      </c>
      <c r="K2876" s="34">
        <v>51</v>
      </c>
      <c r="L2876" s="34">
        <v>51</v>
      </c>
      <c r="M2876" s="34">
        <v>51</v>
      </c>
      <c r="N2876" s="34">
        <v>51</v>
      </c>
      <c r="O2876" s="34">
        <v>51</v>
      </c>
      <c r="P2876" s="34">
        <v>51</v>
      </c>
      <c r="Q2876" s="34">
        <v>51</v>
      </c>
      <c r="R2876" s="34">
        <v>51</v>
      </c>
      <c r="S2876" s="34">
        <v>51</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1377</v>
      </c>
      <c r="D2880" s="34">
        <v>1377</v>
      </c>
      <c r="E2880" s="34">
        <v>1377</v>
      </c>
      <c r="F2880" s="34">
        <v>1377</v>
      </c>
      <c r="G2880" s="34">
        <v>1377</v>
      </c>
      <c r="H2880" s="34">
        <v>1377</v>
      </c>
      <c r="I2880" s="34">
        <v>1377</v>
      </c>
      <c r="J2880" s="34">
        <v>1377</v>
      </c>
      <c r="K2880" s="34">
        <v>1377</v>
      </c>
      <c r="L2880" s="34">
        <v>1377</v>
      </c>
      <c r="M2880" s="34">
        <v>1377</v>
      </c>
      <c r="N2880" s="34">
        <v>1377</v>
      </c>
      <c r="O2880" s="34">
        <v>1377</v>
      </c>
      <c r="P2880" s="34">
        <v>1377</v>
      </c>
      <c r="Q2880" s="34">
        <v>1377</v>
      </c>
      <c r="R2880" s="34">
        <v>1377</v>
      </c>
      <c r="S2880" s="34">
        <v>1377</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105</v>
      </c>
      <c r="D2882" s="34">
        <v>105</v>
      </c>
      <c r="E2882" s="34">
        <v>105</v>
      </c>
      <c r="F2882" s="34">
        <v>105</v>
      </c>
      <c r="G2882" s="34">
        <v>105</v>
      </c>
      <c r="H2882" s="34">
        <v>105</v>
      </c>
      <c r="I2882" s="34">
        <v>105</v>
      </c>
      <c r="J2882" s="34">
        <v>105</v>
      </c>
      <c r="K2882" s="34">
        <v>105</v>
      </c>
      <c r="L2882" s="34">
        <v>105</v>
      </c>
      <c r="M2882" s="34">
        <v>105</v>
      </c>
      <c r="N2882" s="34">
        <v>105</v>
      </c>
      <c r="O2882" s="34">
        <v>105</v>
      </c>
      <c r="P2882" s="34">
        <v>105</v>
      </c>
      <c r="Q2882" s="34">
        <v>105</v>
      </c>
      <c r="R2882" s="34">
        <v>105</v>
      </c>
      <c r="S2882" s="34">
        <v>105</v>
      </c>
    </row>
    <row r="2883" spans="2:19">
      <c r="B2883" s="5">
        <v>1992</v>
      </c>
      <c r="C2883" s="34">
        <v>1740</v>
      </c>
      <c r="D2883" s="34">
        <v>1740</v>
      </c>
      <c r="E2883" s="34">
        <v>1740</v>
      </c>
      <c r="F2883" s="34">
        <v>1740</v>
      </c>
      <c r="G2883" s="34">
        <v>1740</v>
      </c>
      <c r="H2883" s="34">
        <v>1740</v>
      </c>
      <c r="I2883" s="34">
        <v>1740</v>
      </c>
      <c r="J2883" s="34">
        <v>1740</v>
      </c>
      <c r="K2883" s="34">
        <v>1740</v>
      </c>
      <c r="L2883" s="34">
        <v>1740</v>
      </c>
      <c r="M2883" s="34">
        <v>1740</v>
      </c>
      <c r="N2883" s="34">
        <v>1740</v>
      </c>
      <c r="O2883" s="34">
        <v>1740</v>
      </c>
      <c r="P2883" s="34">
        <v>1740</v>
      </c>
      <c r="Q2883" s="34">
        <v>1740</v>
      </c>
      <c r="R2883" s="34">
        <v>1740</v>
      </c>
      <c r="S2883" s="34">
        <v>1740</v>
      </c>
    </row>
    <row r="2884" spans="2:19">
      <c r="B2884" s="5">
        <v>1991</v>
      </c>
      <c r="C2884" s="34">
        <v>2082</v>
      </c>
      <c r="D2884" s="34">
        <v>2082</v>
      </c>
      <c r="E2884" s="34">
        <v>2082</v>
      </c>
      <c r="F2884" s="34">
        <v>2082</v>
      </c>
      <c r="G2884" s="34">
        <v>2082</v>
      </c>
      <c r="H2884" s="34">
        <v>2082</v>
      </c>
      <c r="I2884" s="34">
        <v>2082</v>
      </c>
      <c r="J2884" s="34">
        <v>2082</v>
      </c>
      <c r="K2884" s="34">
        <v>2082</v>
      </c>
      <c r="L2884" s="34">
        <v>2082</v>
      </c>
      <c r="M2884" s="34">
        <v>2082</v>
      </c>
      <c r="N2884" s="34">
        <v>2082</v>
      </c>
      <c r="O2884" s="34">
        <v>2082</v>
      </c>
      <c r="P2884" s="34">
        <v>2082</v>
      </c>
      <c r="Q2884" s="34">
        <v>2082</v>
      </c>
      <c r="R2884" s="34">
        <v>2082</v>
      </c>
      <c r="S2884" s="34">
        <v>2082</v>
      </c>
    </row>
    <row r="2885" spans="2:19">
      <c r="B2885" s="5">
        <v>1990</v>
      </c>
      <c r="C2885" s="34">
        <v>3270</v>
      </c>
      <c r="D2885" s="34">
        <v>3270</v>
      </c>
      <c r="E2885" s="34">
        <v>3270</v>
      </c>
      <c r="F2885" s="34">
        <v>3270</v>
      </c>
      <c r="G2885" s="34">
        <v>3270</v>
      </c>
      <c r="H2885" s="34">
        <v>3270</v>
      </c>
      <c r="I2885" s="34">
        <v>3270</v>
      </c>
      <c r="J2885" s="34">
        <v>3270</v>
      </c>
      <c r="K2885" s="34">
        <v>3270</v>
      </c>
      <c r="L2885" s="34">
        <v>3270</v>
      </c>
      <c r="M2885" s="34">
        <v>3270</v>
      </c>
      <c r="N2885" s="34">
        <v>3270</v>
      </c>
      <c r="O2885" s="34">
        <v>3270</v>
      </c>
      <c r="P2885" s="34">
        <v>3270</v>
      </c>
      <c r="Q2885" s="34">
        <v>3270</v>
      </c>
      <c r="R2885" s="34">
        <v>3270</v>
      </c>
      <c r="S2885" s="34">
        <v>3270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534</v>
      </c>
      <c r="D2888" s="34">
        <v>534</v>
      </c>
      <c r="E2888" s="34">
        <v>534</v>
      </c>
      <c r="F2888" s="34">
        <v>534</v>
      </c>
      <c r="G2888" s="34">
        <v>534</v>
      </c>
      <c r="H2888" s="34">
        <v>534</v>
      </c>
      <c r="I2888" s="34">
        <v>534</v>
      </c>
      <c r="J2888" s="34">
        <v>534</v>
      </c>
      <c r="K2888" s="34">
        <v>534</v>
      </c>
      <c r="L2888" s="34">
        <v>534</v>
      </c>
      <c r="M2888" s="34">
        <v>534</v>
      </c>
      <c r="N2888" s="34">
        <v>534</v>
      </c>
      <c r="O2888" s="34">
        <v>534</v>
      </c>
      <c r="P2888" s="34">
        <v>534</v>
      </c>
      <c r="Q2888" s="34">
        <v>534</v>
      </c>
      <c r="R2888" s="34">
        <v>534</v>
      </c>
      <c r="S2888" s="34">
        <v>534</v>
      </c>
    </row>
    <row r="2889" spans="2:19">
      <c r="B2889" s="5">
        <v>1986</v>
      </c>
      <c r="C2889" s="34">
        <v>1179</v>
      </c>
      <c r="D2889" s="34">
        <v>1179</v>
      </c>
      <c r="E2889" s="34">
        <v>1179</v>
      </c>
      <c r="F2889" s="34">
        <v>1179</v>
      </c>
      <c r="G2889" s="34">
        <v>1179</v>
      </c>
      <c r="H2889" s="34">
        <v>1179</v>
      </c>
      <c r="I2889" s="34">
        <v>1179</v>
      </c>
      <c r="J2889" s="34">
        <v>1179</v>
      </c>
      <c r="K2889" s="34">
        <v>1179</v>
      </c>
      <c r="L2889" s="34">
        <v>1179</v>
      </c>
      <c r="M2889" s="34">
        <v>1179</v>
      </c>
      <c r="N2889" s="34">
        <v>1179</v>
      </c>
      <c r="O2889" s="34">
        <v>1179</v>
      </c>
      <c r="P2889" s="34">
        <v>1179</v>
      </c>
      <c r="Q2889" s="34">
        <v>1179</v>
      </c>
      <c r="R2889" s="34">
        <v>1179</v>
      </c>
      <c r="S2889" s="34">
        <v>1179</v>
      </c>
    </row>
    <row r="2890" spans="2:19">
      <c r="B2890" s="5">
        <v>1985</v>
      </c>
      <c r="C2890" s="34">
        <v>423</v>
      </c>
      <c r="D2890" s="34">
        <v>423</v>
      </c>
      <c r="E2890" s="34">
        <v>423</v>
      </c>
      <c r="F2890" s="34">
        <v>423</v>
      </c>
      <c r="G2890" s="34">
        <v>423</v>
      </c>
      <c r="H2890" s="34">
        <v>423</v>
      </c>
      <c r="I2890" s="34">
        <v>423</v>
      </c>
      <c r="J2890" s="34">
        <v>423</v>
      </c>
      <c r="K2890" s="34">
        <v>423</v>
      </c>
      <c r="L2890" s="34">
        <v>423</v>
      </c>
      <c r="M2890" s="34">
        <v>423</v>
      </c>
      <c r="N2890" s="34">
        <v>423</v>
      </c>
      <c r="O2890" s="34">
        <v>423</v>
      </c>
      <c r="P2890" s="34">
        <v>423</v>
      </c>
      <c r="Q2890" s="34">
        <v>423</v>
      </c>
      <c r="R2890" s="34">
        <v>423</v>
      </c>
      <c r="S2890" s="34">
        <v>423</v>
      </c>
    </row>
    <row r="2891" spans="2:19">
      <c r="B2891" s="5">
        <v>1984</v>
      </c>
      <c r="C2891" s="34">
        <v>606</v>
      </c>
      <c r="D2891" s="34">
        <v>606</v>
      </c>
      <c r="E2891" s="34">
        <v>606</v>
      </c>
      <c r="F2891" s="34">
        <v>606</v>
      </c>
      <c r="G2891" s="34">
        <v>606</v>
      </c>
      <c r="H2891" s="34">
        <v>606</v>
      </c>
      <c r="I2891" s="34">
        <v>606</v>
      </c>
      <c r="J2891" s="34">
        <v>606</v>
      </c>
      <c r="K2891" s="34">
        <v>606</v>
      </c>
      <c r="L2891" s="34">
        <v>606</v>
      </c>
      <c r="M2891" s="34">
        <v>606</v>
      </c>
      <c r="N2891" s="34">
        <v>606</v>
      </c>
      <c r="O2891" s="34">
        <v>606</v>
      </c>
      <c r="P2891" s="34">
        <v>606</v>
      </c>
      <c r="Q2891" s="34">
        <v>606</v>
      </c>
      <c r="R2891" s="34">
        <v>606</v>
      </c>
      <c r="S2891" s="34">
        <v>606</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75</v>
      </c>
      <c r="D2897" s="34">
        <v>75</v>
      </c>
      <c r="E2897" s="34">
        <v>75</v>
      </c>
      <c r="F2897" s="34">
        <v>75</v>
      </c>
      <c r="G2897" s="34">
        <v>75</v>
      </c>
      <c r="H2897" s="34">
        <v>75</v>
      </c>
      <c r="I2897" s="34">
        <v>75</v>
      </c>
      <c r="J2897" s="34">
        <v>75</v>
      </c>
      <c r="K2897" s="34">
        <v>75</v>
      </c>
      <c r="L2897" s="34">
        <v>75</v>
      </c>
      <c r="M2897" s="34">
        <v>75</v>
      </c>
      <c r="N2897" s="34">
        <v>75</v>
      </c>
      <c r="O2897" s="34">
        <v>75</v>
      </c>
      <c r="P2897" s="34">
        <v>75</v>
      </c>
      <c r="Q2897" s="34">
        <v>75</v>
      </c>
      <c r="R2897" s="34">
        <v>75</v>
      </c>
      <c r="S2897" s="34">
        <v>75</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87</v>
      </c>
      <c r="D2901" s="34">
        <v>87</v>
      </c>
      <c r="E2901" s="34">
        <v>87</v>
      </c>
      <c r="F2901" s="34">
        <v>87</v>
      </c>
      <c r="G2901" s="34">
        <v>87</v>
      </c>
      <c r="H2901" s="34">
        <v>87</v>
      </c>
      <c r="I2901" s="34">
        <v>87</v>
      </c>
      <c r="J2901" s="34">
        <v>87</v>
      </c>
      <c r="K2901" s="34">
        <v>87</v>
      </c>
      <c r="L2901" s="34">
        <v>87</v>
      </c>
      <c r="M2901" s="34">
        <v>87</v>
      </c>
      <c r="N2901" s="34">
        <v>87</v>
      </c>
      <c r="O2901" s="34">
        <v>87</v>
      </c>
      <c r="P2901" s="34">
        <v>87</v>
      </c>
      <c r="Q2901" s="34">
        <v>87</v>
      </c>
      <c r="R2901" s="34">
        <v>87</v>
      </c>
      <c r="S2901" s="34">
        <v>87</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35240.630000000005</v>
      </c>
      <c r="D2946" s="7">
        <f>SUM(D2868:D2945)</f>
        <v>35963.81</v>
      </c>
      <c r="E2946" s="7">
        <f>SUM(E2867:E2945)</f>
        <v>40484.92</v>
      </c>
      <c r="F2946" s="7">
        <f>SUM(F2866:F2945)</f>
        <v>40532.92</v>
      </c>
      <c r="G2946" s="7">
        <f>SUM(G2865:G2945)</f>
        <v>43880.88</v>
      </c>
      <c r="H2946" s="7">
        <f>SUM(H2859:H2945)</f>
        <v>65935.11</v>
      </c>
      <c r="I2946" s="7">
        <f>SUM(I2859:I2945)</f>
        <v>67927.990000000005</v>
      </c>
      <c r="J2946" s="7">
        <f t="shared" ref="J2946" si="57">SUM(J2859:J2945)</f>
        <v>69177.5</v>
      </c>
      <c r="K2946" s="7">
        <f>SUM(K2859:K2945)</f>
        <v>70399.7</v>
      </c>
      <c r="L2946" s="7">
        <f t="shared" ref="L2946" si="58">SUM(L2859:L2945)</f>
        <v>70399.7</v>
      </c>
      <c r="M2946" s="10">
        <f>SUM(M2859:M2945)</f>
        <v>70399.7</v>
      </c>
      <c r="N2946" s="10">
        <f>SUM(N2854:N2945)</f>
        <v>70399.7</v>
      </c>
      <c r="O2946" s="10">
        <f>SUM(O2854:O2945)</f>
        <v>70399.7</v>
      </c>
      <c r="P2946" s="10">
        <f>SUM(P2854:P2945)</f>
        <v>70399.7</v>
      </c>
      <c r="Q2946" s="10">
        <f>SUM(Q2854:Q2945)</f>
        <v>70399.7</v>
      </c>
      <c r="R2946" s="10">
        <f>SUM(R2853:R2945)</f>
        <v>70399.7</v>
      </c>
      <c r="S2946" s="10">
        <f>SUM(S2853:S2945)</f>
        <v>70399.7</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164775</v>
      </c>
    </row>
    <row r="2949" spans="1:19">
      <c r="A2949" s="35"/>
      <c r="B2949" s="5">
        <v>2021</v>
      </c>
      <c r="C2949" s="33"/>
      <c r="D2949" s="33"/>
      <c r="E2949" s="33"/>
      <c r="F2949" s="33"/>
      <c r="G2949" s="33"/>
      <c r="H2949" s="33"/>
      <c r="I2949" s="33"/>
      <c r="J2949" s="33"/>
      <c r="K2949" s="33"/>
      <c r="L2949" s="33"/>
      <c r="M2949" s="33"/>
      <c r="N2949" s="33"/>
      <c r="O2949" s="33"/>
      <c r="P2949" s="33"/>
      <c r="Q2949" s="33"/>
      <c r="R2949" s="34">
        <v>68026.97</v>
      </c>
      <c r="S2949" s="34">
        <v>68026.97</v>
      </c>
    </row>
    <row r="2950" spans="1:19">
      <c r="B2950" s="5">
        <v>2020</v>
      </c>
      <c r="C2950" s="33"/>
      <c r="D2950" s="33"/>
      <c r="E2950" s="33"/>
      <c r="F2950" s="33"/>
      <c r="G2950" s="33"/>
      <c r="H2950" s="33"/>
      <c r="I2950" s="33"/>
      <c r="J2950" s="33"/>
      <c r="K2950" s="33"/>
      <c r="L2950" s="33"/>
      <c r="M2950" s="33"/>
      <c r="N2950" s="33"/>
      <c r="O2950" s="33"/>
      <c r="P2950" s="33"/>
      <c r="Q2950" s="34">
        <v>441282.57000000007</v>
      </c>
      <c r="R2950" s="34">
        <v>441282.57000000007</v>
      </c>
      <c r="S2950" s="34">
        <v>441282.57000000007</v>
      </c>
    </row>
    <row r="2951" spans="1:19">
      <c r="A2951" s="37"/>
      <c r="B2951" s="5">
        <v>2019</v>
      </c>
      <c r="C2951" s="33"/>
      <c r="D2951" s="33"/>
      <c r="E2951" s="33"/>
      <c r="F2951" s="33"/>
      <c r="G2951" s="33"/>
      <c r="H2951" s="33"/>
      <c r="I2951" s="33"/>
      <c r="J2951" s="33"/>
      <c r="K2951" s="33"/>
      <c r="L2951" s="33"/>
      <c r="M2951" s="33"/>
      <c r="N2951" s="33"/>
      <c r="O2951" s="33"/>
      <c r="P2951" s="34">
        <v>186543.33000000002</v>
      </c>
      <c r="Q2951" s="34">
        <v>186543.33000000002</v>
      </c>
      <c r="R2951" s="34">
        <v>186543.33000000002</v>
      </c>
      <c r="S2951" s="34">
        <v>186543.33000000002</v>
      </c>
    </row>
    <row r="2952" spans="1:19">
      <c r="A2952" s="37"/>
      <c r="B2952" s="5">
        <v>2018</v>
      </c>
      <c r="C2952" s="33"/>
      <c r="D2952" s="33"/>
      <c r="E2952" s="33"/>
      <c r="F2952" s="33"/>
      <c r="G2952" s="33"/>
      <c r="H2952" s="33"/>
      <c r="I2952" s="33"/>
      <c r="J2952" s="33"/>
      <c r="K2952" s="33"/>
      <c r="L2952" s="33"/>
      <c r="M2952" s="33"/>
      <c r="N2952" s="33"/>
      <c r="O2952" s="34">
        <v>230816.25</v>
      </c>
      <c r="P2952" s="34">
        <v>230816.25</v>
      </c>
      <c r="Q2952" s="34">
        <v>230816.25</v>
      </c>
      <c r="R2952" s="34">
        <v>230816.25</v>
      </c>
      <c r="S2952" s="34">
        <v>230816.25</v>
      </c>
    </row>
    <row r="2953" spans="1:19">
      <c r="A2953" s="37"/>
      <c r="B2953" s="5">
        <v>2017</v>
      </c>
      <c r="C2953" s="33"/>
      <c r="D2953" s="33"/>
      <c r="E2953" s="33"/>
      <c r="F2953" s="33"/>
      <c r="G2953" s="33"/>
      <c r="H2953" s="33"/>
      <c r="I2953" s="33"/>
      <c r="J2953" s="33"/>
      <c r="K2953" s="33"/>
      <c r="L2953" s="33"/>
      <c r="M2953" s="33"/>
      <c r="N2953" s="34">
        <v>203624.74997047201</v>
      </c>
      <c r="O2953" s="34">
        <v>203624.74997047201</v>
      </c>
      <c r="P2953" s="34">
        <v>203624.74997047201</v>
      </c>
      <c r="Q2953" s="34">
        <v>203624.74997047201</v>
      </c>
      <c r="R2953" s="34">
        <v>203624.74997047201</v>
      </c>
      <c r="S2953" s="34">
        <v>203624.74997047201</v>
      </c>
    </row>
    <row r="2954" spans="1:19">
      <c r="B2954" s="5">
        <v>2016</v>
      </c>
      <c r="C2954" s="33"/>
      <c r="D2954" s="33"/>
      <c r="E2954" s="33"/>
      <c r="F2954" s="33"/>
      <c r="G2954" s="33"/>
      <c r="H2954" s="33"/>
      <c r="I2954" s="33"/>
      <c r="J2954" s="33"/>
      <c r="K2954" s="33"/>
      <c r="L2954" s="33"/>
      <c r="M2954" s="34">
        <v>611197.83880726097</v>
      </c>
      <c r="N2954" s="34">
        <v>611197.83880726097</v>
      </c>
      <c r="O2954" s="34">
        <v>611197.83880726097</v>
      </c>
      <c r="P2954" s="34">
        <v>611197.83880726097</v>
      </c>
      <c r="Q2954" s="34">
        <v>611197.83880726097</v>
      </c>
      <c r="R2954" s="34">
        <v>611197.83880726097</v>
      </c>
      <c r="S2954" s="34">
        <v>611197.83880726097</v>
      </c>
    </row>
    <row r="2955" spans="1:19">
      <c r="B2955" s="5">
        <v>2015</v>
      </c>
      <c r="C2955" s="33"/>
      <c r="D2955" s="33"/>
      <c r="E2955" s="33"/>
      <c r="F2955" s="33"/>
      <c r="G2955" s="33"/>
      <c r="H2955" s="33"/>
      <c r="I2955" s="33"/>
      <c r="J2955" s="33"/>
      <c r="K2955" s="33"/>
      <c r="L2955" s="34">
        <v>2615</v>
      </c>
      <c r="M2955" s="34">
        <v>2615</v>
      </c>
      <c r="N2955" s="34">
        <v>2615</v>
      </c>
      <c r="O2955" s="34">
        <v>2615</v>
      </c>
      <c r="P2955" s="34">
        <v>2615</v>
      </c>
      <c r="Q2955" s="34">
        <v>2615</v>
      </c>
      <c r="R2955" s="34">
        <v>2615</v>
      </c>
      <c r="S2955" s="34">
        <v>2615</v>
      </c>
    </row>
    <row r="2956" spans="1:19">
      <c r="B2956" s="5">
        <v>2014</v>
      </c>
      <c r="C2956" s="33"/>
      <c r="D2956" s="33"/>
      <c r="E2956" s="33"/>
      <c r="F2956" s="33"/>
      <c r="G2956" s="33"/>
      <c r="H2956" s="33"/>
      <c r="I2956" s="33"/>
      <c r="J2956" s="33"/>
      <c r="K2956" s="34">
        <v>2993.2</v>
      </c>
      <c r="L2956" s="34">
        <v>2993.2</v>
      </c>
      <c r="M2956" s="34">
        <v>2993.2</v>
      </c>
      <c r="N2956" s="34">
        <v>2993.2</v>
      </c>
      <c r="O2956" s="34">
        <v>2993.2</v>
      </c>
      <c r="P2956" s="34">
        <v>2993.2</v>
      </c>
      <c r="Q2956" s="34">
        <v>2993.2</v>
      </c>
      <c r="R2956" s="34">
        <v>2993.2</v>
      </c>
      <c r="S2956" s="34">
        <v>2993.2</v>
      </c>
    </row>
    <row r="2957" spans="1:19">
      <c r="B2957" s="5">
        <v>2013</v>
      </c>
      <c r="C2957" s="33"/>
      <c r="D2957" s="33"/>
      <c r="E2957" s="33"/>
      <c r="F2957" s="33"/>
      <c r="G2957" s="33"/>
      <c r="H2957" s="33"/>
      <c r="I2957" s="33"/>
      <c r="J2957" s="34">
        <v>22484.5</v>
      </c>
      <c r="K2957" s="34">
        <v>22484.5</v>
      </c>
      <c r="L2957" s="34">
        <v>22484.5</v>
      </c>
      <c r="M2957" s="34">
        <v>22484.5</v>
      </c>
      <c r="N2957" s="34">
        <v>22484.5</v>
      </c>
      <c r="O2957" s="34">
        <v>22484.5</v>
      </c>
      <c r="P2957" s="34">
        <v>22484.5</v>
      </c>
      <c r="Q2957" s="34">
        <v>22484.5</v>
      </c>
      <c r="R2957" s="34">
        <v>22484.5</v>
      </c>
      <c r="S2957" s="34">
        <v>22484.5</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v>0</v>
      </c>
    </row>
    <row r="2959" spans="1:19">
      <c r="B2959" s="5">
        <v>2011</v>
      </c>
      <c r="C2959" s="33"/>
      <c r="D2959" s="33"/>
      <c r="E2959" s="33"/>
      <c r="F2959" s="33"/>
      <c r="G2959" s="33"/>
      <c r="H2959" s="34">
        <v>2980.18</v>
      </c>
      <c r="I2959" s="34">
        <v>2980.18</v>
      </c>
      <c r="J2959" s="34">
        <v>2980.18</v>
      </c>
      <c r="K2959" s="34">
        <v>2980.18</v>
      </c>
      <c r="L2959" s="34">
        <v>2980.18</v>
      </c>
      <c r="M2959" s="34">
        <v>2980.18</v>
      </c>
      <c r="N2959" s="34">
        <v>2980.18</v>
      </c>
      <c r="O2959" s="34">
        <v>2980.18</v>
      </c>
      <c r="P2959" s="34">
        <v>2980.18</v>
      </c>
      <c r="Q2959" s="34">
        <v>2980.18</v>
      </c>
      <c r="R2959" s="34">
        <v>2980.18</v>
      </c>
      <c r="S2959" s="34">
        <v>2980.18</v>
      </c>
    </row>
    <row r="2960" spans="1:19">
      <c r="B2960" s="5">
        <v>2010</v>
      </c>
      <c r="C2960" s="33"/>
      <c r="D2960" s="33"/>
      <c r="E2960" s="33"/>
      <c r="F2960" s="33"/>
      <c r="G2960" s="34">
        <v>8402.16</v>
      </c>
      <c r="H2960" s="34">
        <v>8402.16</v>
      </c>
      <c r="I2960" s="34">
        <v>8402.16</v>
      </c>
      <c r="J2960" s="34">
        <v>8402.16</v>
      </c>
      <c r="K2960" s="34">
        <v>8402.16</v>
      </c>
      <c r="L2960" s="34">
        <v>8402.16</v>
      </c>
      <c r="M2960" s="34">
        <v>8402.16</v>
      </c>
      <c r="N2960" s="34">
        <v>8402.16</v>
      </c>
      <c r="O2960" s="34">
        <v>8402.16</v>
      </c>
      <c r="P2960" s="34">
        <v>8402.16</v>
      </c>
      <c r="Q2960" s="34">
        <v>8402.16</v>
      </c>
      <c r="R2960" s="34">
        <v>8402.16</v>
      </c>
      <c r="S2960" s="34">
        <v>8402.16</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v>0</v>
      </c>
    </row>
    <row r="2962" spans="2:19">
      <c r="B2962" s="5">
        <v>2008</v>
      </c>
      <c r="C2962" s="33"/>
      <c r="D2962" s="33"/>
      <c r="E2962" s="34">
        <v>1739.77</v>
      </c>
      <c r="F2962" s="34">
        <v>1739.77</v>
      </c>
      <c r="G2962" s="34">
        <v>1739.77</v>
      </c>
      <c r="H2962" s="34">
        <v>1739.77</v>
      </c>
      <c r="I2962" s="34">
        <v>1739.77</v>
      </c>
      <c r="J2962" s="34">
        <v>1739.77</v>
      </c>
      <c r="K2962" s="34">
        <v>1739.77</v>
      </c>
      <c r="L2962" s="34">
        <v>1739.77</v>
      </c>
      <c r="M2962" s="34">
        <v>1739.77</v>
      </c>
      <c r="N2962" s="34">
        <v>1739.77</v>
      </c>
      <c r="O2962" s="34">
        <v>1739.77</v>
      </c>
      <c r="P2962" s="34">
        <v>1739.77</v>
      </c>
      <c r="Q2962" s="34">
        <v>1739.77</v>
      </c>
      <c r="R2962" s="34">
        <v>1739.77</v>
      </c>
      <c r="S2962" s="34">
        <v>1739.77</v>
      </c>
    </row>
    <row r="2963" spans="2:19">
      <c r="B2963" s="5">
        <v>2007</v>
      </c>
      <c r="C2963" s="33"/>
      <c r="D2963" s="34">
        <v>4138.0200000000004</v>
      </c>
      <c r="E2963" s="34">
        <v>4138.0200000000004</v>
      </c>
      <c r="F2963" s="34">
        <v>4138.0200000000004</v>
      </c>
      <c r="G2963" s="34">
        <v>4138.0200000000004</v>
      </c>
      <c r="H2963" s="34">
        <v>4138.0200000000004</v>
      </c>
      <c r="I2963" s="34">
        <v>4138.0200000000004</v>
      </c>
      <c r="J2963" s="34">
        <v>4138.0200000000004</v>
      </c>
      <c r="K2963" s="34">
        <v>4138.0200000000004</v>
      </c>
      <c r="L2963" s="34">
        <v>4138.0200000000004</v>
      </c>
      <c r="M2963" s="34">
        <v>4138.0200000000004</v>
      </c>
      <c r="N2963" s="34">
        <v>4138.0200000000004</v>
      </c>
      <c r="O2963" s="34">
        <v>4138.0200000000004</v>
      </c>
      <c r="P2963" s="34">
        <v>4138.0200000000004</v>
      </c>
      <c r="Q2963" s="34">
        <v>4138.0200000000004</v>
      </c>
      <c r="R2963" s="34">
        <v>4138.0200000000004</v>
      </c>
      <c r="S2963" s="34">
        <v>4138.0200000000004</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v>0</v>
      </c>
    </row>
    <row r="2965" spans="2:19">
      <c r="B2965" s="5">
        <v>2005</v>
      </c>
      <c r="C2965" s="34">
        <v>905.64</v>
      </c>
      <c r="D2965" s="34">
        <v>905.64</v>
      </c>
      <c r="E2965" s="34">
        <v>905.64</v>
      </c>
      <c r="F2965" s="34">
        <v>905.64</v>
      </c>
      <c r="G2965" s="34">
        <v>905.64</v>
      </c>
      <c r="H2965" s="34">
        <v>905.64</v>
      </c>
      <c r="I2965" s="34">
        <v>905.64</v>
      </c>
      <c r="J2965" s="34">
        <v>905.64</v>
      </c>
      <c r="K2965" s="34">
        <v>905.64</v>
      </c>
      <c r="L2965" s="34">
        <v>905.64</v>
      </c>
      <c r="M2965" s="34">
        <v>905.64</v>
      </c>
      <c r="N2965" s="34">
        <v>905.64</v>
      </c>
      <c r="O2965" s="34">
        <v>905.64</v>
      </c>
      <c r="P2965" s="34">
        <v>905.64</v>
      </c>
      <c r="Q2965" s="34">
        <v>905.64</v>
      </c>
      <c r="R2965" s="34">
        <v>905.64</v>
      </c>
      <c r="S2965" s="34">
        <v>905.64</v>
      </c>
    </row>
    <row r="2966" spans="2:19">
      <c r="B2966" s="5">
        <v>2004</v>
      </c>
      <c r="C2966" s="34"/>
      <c r="D2966" s="34"/>
      <c r="E2966" s="34"/>
      <c r="F2966" s="34"/>
      <c r="G2966" s="34"/>
      <c r="H2966" s="34"/>
      <c r="I2966" s="34"/>
      <c r="J2966" s="34"/>
      <c r="K2966" s="34"/>
      <c r="L2966" s="34"/>
      <c r="M2966" s="34"/>
      <c r="N2966" s="34"/>
      <c r="O2966" s="34"/>
      <c r="P2966" s="34"/>
      <c r="Q2966" s="34"/>
      <c r="R2966" s="34"/>
      <c r="S2966" s="34">
        <v>0</v>
      </c>
    </row>
    <row r="2967" spans="2:19">
      <c r="B2967" s="5">
        <v>2003</v>
      </c>
      <c r="C2967" s="34"/>
      <c r="D2967" s="34"/>
      <c r="E2967" s="34"/>
      <c r="F2967" s="34"/>
      <c r="G2967" s="34"/>
      <c r="H2967" s="34"/>
      <c r="I2967" s="34"/>
      <c r="J2967" s="34"/>
      <c r="K2967" s="34"/>
      <c r="L2967" s="34"/>
      <c r="M2967" s="34"/>
      <c r="N2967" s="34"/>
      <c r="O2967" s="34"/>
      <c r="P2967" s="34"/>
      <c r="Q2967" s="34"/>
      <c r="R2967" s="34"/>
      <c r="S2967" s="34">
        <v>0</v>
      </c>
    </row>
    <row r="2968" spans="2:19">
      <c r="B2968" s="5">
        <v>2002</v>
      </c>
      <c r="C2968" s="34"/>
      <c r="D2968" s="34"/>
      <c r="E2968" s="34"/>
      <c r="F2968" s="34"/>
      <c r="G2968" s="34"/>
      <c r="H2968" s="34"/>
      <c r="I2968" s="34"/>
      <c r="J2968" s="34"/>
      <c r="K2968" s="34"/>
      <c r="L2968" s="34"/>
      <c r="M2968" s="34"/>
      <c r="N2968" s="34"/>
      <c r="O2968" s="34"/>
      <c r="P2968" s="34"/>
      <c r="Q2968" s="34"/>
      <c r="R2968" s="34"/>
      <c r="S2968" s="34">
        <v>0</v>
      </c>
    </row>
    <row r="2969" spans="2:19">
      <c r="B2969" s="5">
        <v>2001</v>
      </c>
      <c r="C2969" s="34"/>
      <c r="D2969" s="34"/>
      <c r="E2969" s="34"/>
      <c r="F2969" s="34"/>
      <c r="G2969" s="34"/>
      <c r="H2969" s="34"/>
      <c r="I2969" s="34"/>
      <c r="J2969" s="34"/>
      <c r="K2969" s="34"/>
      <c r="L2969" s="34"/>
      <c r="M2969" s="34"/>
      <c r="N2969" s="34"/>
      <c r="O2969" s="34"/>
      <c r="P2969" s="34"/>
      <c r="Q2969" s="34"/>
      <c r="R2969" s="34"/>
      <c r="S2969" s="34">
        <v>0</v>
      </c>
    </row>
    <row r="2970" spans="2:19">
      <c r="B2970" s="5">
        <v>2000</v>
      </c>
      <c r="C2970" s="34"/>
      <c r="D2970" s="34"/>
      <c r="E2970" s="34"/>
      <c r="F2970" s="34"/>
      <c r="G2970" s="34"/>
      <c r="H2970" s="34"/>
      <c r="I2970" s="34"/>
      <c r="J2970" s="34"/>
      <c r="K2970" s="34"/>
      <c r="L2970" s="34"/>
      <c r="M2970" s="34"/>
      <c r="N2970" s="34"/>
      <c r="O2970" s="34"/>
      <c r="P2970" s="34"/>
      <c r="Q2970" s="34"/>
      <c r="R2970" s="34"/>
      <c r="S2970" s="34">
        <v>0</v>
      </c>
    </row>
    <row r="2971" spans="2:19">
      <c r="B2971" s="5">
        <v>1999</v>
      </c>
      <c r="C2971" s="34"/>
      <c r="D2971" s="34"/>
      <c r="E2971" s="34"/>
      <c r="F2971" s="34"/>
      <c r="G2971" s="34"/>
      <c r="H2971" s="34"/>
      <c r="I2971" s="34"/>
      <c r="J2971" s="34"/>
      <c r="K2971" s="34"/>
      <c r="L2971" s="34"/>
      <c r="M2971" s="34"/>
      <c r="N2971" s="34"/>
      <c r="O2971" s="34"/>
      <c r="P2971" s="34"/>
      <c r="Q2971" s="34"/>
      <c r="R2971" s="34"/>
      <c r="S2971" s="34">
        <v>0</v>
      </c>
    </row>
    <row r="2972" spans="2:19">
      <c r="B2972" s="5">
        <v>1998</v>
      </c>
      <c r="C2972" s="34"/>
      <c r="D2972" s="34"/>
      <c r="E2972" s="34"/>
      <c r="F2972" s="34"/>
      <c r="G2972" s="34"/>
      <c r="H2972" s="34"/>
      <c r="I2972" s="34"/>
      <c r="J2972" s="34"/>
      <c r="K2972" s="34"/>
      <c r="L2972" s="34"/>
      <c r="M2972" s="34"/>
      <c r="N2972" s="34"/>
      <c r="O2972" s="34"/>
      <c r="P2972" s="34"/>
      <c r="Q2972" s="34"/>
      <c r="R2972" s="34"/>
      <c r="S2972" s="34">
        <v>0</v>
      </c>
    </row>
    <row r="2973" spans="2:19">
      <c r="B2973" s="5">
        <v>1997</v>
      </c>
      <c r="C2973" s="34"/>
      <c r="D2973" s="34"/>
      <c r="E2973" s="34"/>
      <c r="F2973" s="34"/>
      <c r="G2973" s="34"/>
      <c r="H2973" s="34"/>
      <c r="I2973" s="34"/>
      <c r="J2973" s="34"/>
      <c r="K2973" s="34"/>
      <c r="L2973" s="34"/>
      <c r="M2973" s="34"/>
      <c r="N2973" s="34"/>
      <c r="O2973" s="34"/>
      <c r="P2973" s="34"/>
      <c r="Q2973" s="34"/>
      <c r="R2973" s="34"/>
      <c r="S2973" s="34">
        <v>0</v>
      </c>
    </row>
    <row r="2974" spans="2:19">
      <c r="B2974" s="5">
        <v>1996</v>
      </c>
      <c r="C2974" s="34"/>
      <c r="D2974" s="34"/>
      <c r="E2974" s="34"/>
      <c r="F2974" s="34"/>
      <c r="G2974" s="34"/>
      <c r="H2974" s="34"/>
      <c r="I2974" s="34"/>
      <c r="J2974" s="34"/>
      <c r="K2974" s="34"/>
      <c r="L2974" s="34"/>
      <c r="M2974" s="34"/>
      <c r="N2974" s="34"/>
      <c r="O2974" s="34"/>
      <c r="P2974" s="34"/>
      <c r="Q2974" s="34"/>
      <c r="R2974" s="34"/>
      <c r="S2974" s="34">
        <v>0</v>
      </c>
    </row>
    <row r="2975" spans="2:19">
      <c r="B2975" s="5">
        <v>1995</v>
      </c>
      <c r="C2975" s="34"/>
      <c r="D2975" s="34"/>
      <c r="E2975" s="34"/>
      <c r="F2975" s="34"/>
      <c r="G2975" s="34"/>
      <c r="H2975" s="34"/>
      <c r="I2975" s="34"/>
      <c r="J2975" s="34"/>
      <c r="K2975" s="34"/>
      <c r="L2975" s="34"/>
      <c r="M2975" s="34"/>
      <c r="N2975" s="34"/>
      <c r="O2975" s="34"/>
      <c r="P2975" s="34"/>
      <c r="Q2975" s="34"/>
      <c r="R2975" s="34"/>
      <c r="S2975" s="34">
        <v>0</v>
      </c>
    </row>
    <row r="2976" spans="2:19">
      <c r="B2976" s="5">
        <v>1994</v>
      </c>
      <c r="C2976" s="34"/>
      <c r="D2976" s="34"/>
      <c r="E2976" s="34"/>
      <c r="F2976" s="34"/>
      <c r="G2976" s="34"/>
      <c r="H2976" s="34"/>
      <c r="I2976" s="34"/>
      <c r="J2976" s="34"/>
      <c r="K2976" s="34"/>
      <c r="L2976" s="34"/>
      <c r="M2976" s="34"/>
      <c r="N2976" s="34"/>
      <c r="O2976" s="34"/>
      <c r="P2976" s="34"/>
      <c r="Q2976" s="34"/>
      <c r="R2976" s="34"/>
      <c r="S2976" s="34">
        <v>0</v>
      </c>
    </row>
    <row r="2977" spans="2:19">
      <c r="B2977" s="5">
        <v>1993</v>
      </c>
      <c r="C2977" s="34"/>
      <c r="D2977" s="34"/>
      <c r="E2977" s="34"/>
      <c r="F2977" s="34"/>
      <c r="G2977" s="34"/>
      <c r="H2977" s="34"/>
      <c r="I2977" s="34"/>
      <c r="J2977" s="34"/>
      <c r="K2977" s="34"/>
      <c r="L2977" s="34"/>
      <c r="M2977" s="34"/>
      <c r="N2977" s="34"/>
      <c r="O2977" s="34"/>
      <c r="P2977" s="34"/>
      <c r="Q2977" s="34"/>
      <c r="R2977" s="34"/>
      <c r="S2977" s="34">
        <v>0</v>
      </c>
    </row>
    <row r="2978" spans="2:19">
      <c r="B2978" s="5">
        <v>1992</v>
      </c>
      <c r="C2978" s="34"/>
      <c r="D2978" s="34"/>
      <c r="E2978" s="34"/>
      <c r="F2978" s="34"/>
      <c r="G2978" s="34"/>
      <c r="H2978" s="34"/>
      <c r="I2978" s="34"/>
      <c r="J2978" s="34"/>
      <c r="K2978" s="34"/>
      <c r="L2978" s="34"/>
      <c r="M2978" s="34"/>
      <c r="N2978" s="34"/>
      <c r="O2978" s="34"/>
      <c r="P2978" s="34"/>
      <c r="Q2978" s="34"/>
      <c r="R2978" s="34"/>
      <c r="S2978" s="34">
        <v>0</v>
      </c>
    </row>
    <row r="2979" spans="2:19">
      <c r="B2979" s="5">
        <v>1991</v>
      </c>
      <c r="C2979" s="34"/>
      <c r="D2979" s="34"/>
      <c r="E2979" s="34"/>
      <c r="F2979" s="34"/>
      <c r="G2979" s="34"/>
      <c r="H2979" s="34"/>
      <c r="I2979" s="34"/>
      <c r="J2979" s="34"/>
      <c r="K2979" s="34"/>
      <c r="L2979" s="34"/>
      <c r="M2979" s="34"/>
      <c r="N2979" s="34"/>
      <c r="O2979" s="34"/>
      <c r="P2979" s="34"/>
      <c r="Q2979" s="34"/>
      <c r="R2979" s="34"/>
      <c r="S2979" s="34">
        <v>0</v>
      </c>
    </row>
    <row r="2980" spans="2:19">
      <c r="B2980" s="5">
        <v>1990</v>
      </c>
      <c r="C2980" s="34"/>
      <c r="D2980" s="34"/>
      <c r="E2980" s="34"/>
      <c r="F2980" s="34"/>
      <c r="G2980" s="34"/>
      <c r="H2980" s="34"/>
      <c r="I2980" s="34"/>
      <c r="J2980" s="34"/>
      <c r="K2980" s="34"/>
      <c r="L2980" s="34"/>
      <c r="M2980" s="34"/>
      <c r="N2980" s="34"/>
      <c r="O2980" s="34"/>
      <c r="P2980" s="34"/>
      <c r="Q2980" s="34"/>
      <c r="R2980" s="34"/>
      <c r="S2980" s="34">
        <v>0</v>
      </c>
    </row>
    <row r="2981" spans="2:19">
      <c r="B2981" s="5">
        <v>1989</v>
      </c>
      <c r="C2981" s="34"/>
      <c r="D2981" s="34"/>
      <c r="E2981" s="34"/>
      <c r="F2981" s="34"/>
      <c r="G2981" s="34"/>
      <c r="H2981" s="34"/>
      <c r="I2981" s="34"/>
      <c r="J2981" s="34"/>
      <c r="K2981" s="34"/>
      <c r="L2981" s="34"/>
      <c r="M2981" s="34"/>
      <c r="N2981" s="34"/>
      <c r="O2981" s="34"/>
      <c r="P2981" s="34"/>
      <c r="Q2981" s="34"/>
      <c r="R2981" s="34"/>
      <c r="S2981" s="34">
        <v>0</v>
      </c>
    </row>
    <row r="2982" spans="2:19">
      <c r="B2982" s="5">
        <v>1988</v>
      </c>
      <c r="C2982" s="34"/>
      <c r="D2982" s="34"/>
      <c r="E2982" s="34"/>
      <c r="F2982" s="34"/>
      <c r="G2982" s="34"/>
      <c r="H2982" s="34"/>
      <c r="I2982" s="34"/>
      <c r="J2982" s="34"/>
      <c r="K2982" s="34"/>
      <c r="L2982" s="34"/>
      <c r="M2982" s="34"/>
      <c r="N2982" s="34"/>
      <c r="O2982" s="34"/>
      <c r="P2982" s="34"/>
      <c r="Q2982" s="34"/>
      <c r="R2982" s="34"/>
      <c r="S2982" s="34">
        <v>0</v>
      </c>
    </row>
    <row r="2983" spans="2:19">
      <c r="B2983" s="5">
        <v>1987</v>
      </c>
      <c r="C2983" s="34"/>
      <c r="D2983" s="34"/>
      <c r="E2983" s="34"/>
      <c r="F2983" s="34"/>
      <c r="G2983" s="34"/>
      <c r="H2983" s="34"/>
      <c r="I2983" s="34"/>
      <c r="J2983" s="34"/>
      <c r="K2983" s="34"/>
      <c r="L2983" s="34"/>
      <c r="M2983" s="34"/>
      <c r="N2983" s="34"/>
      <c r="O2983" s="34"/>
      <c r="P2983" s="34"/>
      <c r="Q2983" s="34"/>
      <c r="R2983" s="34"/>
      <c r="S2983" s="34">
        <v>0</v>
      </c>
    </row>
    <row r="2984" spans="2:19">
      <c r="B2984" s="5">
        <v>1986</v>
      </c>
      <c r="C2984" s="34"/>
      <c r="D2984" s="34"/>
      <c r="E2984" s="34"/>
      <c r="F2984" s="34"/>
      <c r="G2984" s="34"/>
      <c r="H2984" s="34"/>
      <c r="I2984" s="34"/>
      <c r="J2984" s="34"/>
      <c r="K2984" s="34"/>
      <c r="L2984" s="34"/>
      <c r="M2984" s="34"/>
      <c r="N2984" s="34"/>
      <c r="O2984" s="34"/>
      <c r="P2984" s="34"/>
      <c r="Q2984" s="34"/>
      <c r="R2984" s="34"/>
      <c r="S2984" s="34">
        <v>0</v>
      </c>
    </row>
    <row r="2985" spans="2:19">
      <c r="B2985" s="5">
        <v>1985</v>
      </c>
      <c r="C2985" s="34"/>
      <c r="D2985" s="34"/>
      <c r="E2985" s="34"/>
      <c r="F2985" s="34"/>
      <c r="G2985" s="34"/>
      <c r="H2985" s="34"/>
      <c r="I2985" s="34"/>
      <c r="J2985" s="34"/>
      <c r="K2985" s="34"/>
      <c r="L2985" s="34"/>
      <c r="M2985" s="34"/>
      <c r="N2985" s="34"/>
      <c r="O2985" s="34"/>
      <c r="P2985" s="34"/>
      <c r="Q2985" s="34"/>
      <c r="R2985" s="34"/>
      <c r="S2985" s="34">
        <v>0</v>
      </c>
    </row>
    <row r="2986" spans="2:19">
      <c r="B2986" s="5">
        <v>1984</v>
      </c>
      <c r="C2986" s="34"/>
      <c r="D2986" s="34"/>
      <c r="E2986" s="34"/>
      <c r="F2986" s="34"/>
      <c r="G2986" s="34"/>
      <c r="H2986" s="34"/>
      <c r="I2986" s="34"/>
      <c r="J2986" s="34"/>
      <c r="K2986" s="34"/>
      <c r="L2986" s="34"/>
      <c r="M2986" s="34"/>
      <c r="N2986" s="34"/>
      <c r="O2986" s="34"/>
      <c r="P2986" s="34"/>
      <c r="Q2986" s="34"/>
      <c r="R2986" s="34"/>
      <c r="S2986" s="34">
        <v>0</v>
      </c>
    </row>
    <row r="2987" spans="2:19">
      <c r="B2987" s="5">
        <v>1983</v>
      </c>
      <c r="C2987" s="34"/>
      <c r="D2987" s="34"/>
      <c r="E2987" s="34"/>
      <c r="F2987" s="34"/>
      <c r="G2987" s="34"/>
      <c r="H2987" s="34"/>
      <c r="I2987" s="34"/>
      <c r="J2987" s="34"/>
      <c r="K2987" s="34"/>
      <c r="L2987" s="34"/>
      <c r="M2987" s="34"/>
      <c r="N2987" s="34"/>
      <c r="O2987" s="34"/>
      <c r="P2987" s="34"/>
      <c r="Q2987" s="34"/>
      <c r="R2987" s="34"/>
      <c r="S2987" s="34">
        <v>0</v>
      </c>
    </row>
    <row r="2988" spans="2:19">
      <c r="B2988" s="5">
        <v>1982</v>
      </c>
      <c r="C2988" s="34"/>
      <c r="D2988" s="34"/>
      <c r="E2988" s="34"/>
      <c r="F2988" s="34"/>
      <c r="G2988" s="34"/>
      <c r="H2988" s="34"/>
      <c r="I2988" s="34"/>
      <c r="J2988" s="34"/>
      <c r="K2988" s="34"/>
      <c r="L2988" s="34"/>
      <c r="M2988" s="34"/>
      <c r="N2988" s="34"/>
      <c r="O2988" s="34"/>
      <c r="P2988" s="34"/>
      <c r="Q2988" s="34"/>
      <c r="R2988" s="34"/>
      <c r="S2988" s="34">
        <v>0</v>
      </c>
    </row>
    <row r="2989" spans="2:19">
      <c r="B2989" s="5">
        <v>1981</v>
      </c>
      <c r="C2989" s="34"/>
      <c r="D2989" s="34"/>
      <c r="E2989" s="34"/>
      <c r="F2989" s="34"/>
      <c r="G2989" s="34"/>
      <c r="H2989" s="34"/>
      <c r="I2989" s="34"/>
      <c r="J2989" s="34"/>
      <c r="K2989" s="34"/>
      <c r="L2989" s="34"/>
      <c r="M2989" s="34"/>
      <c r="N2989" s="34"/>
      <c r="O2989" s="34"/>
      <c r="P2989" s="34"/>
      <c r="Q2989" s="34"/>
      <c r="R2989" s="34"/>
      <c r="S2989" s="34">
        <v>0</v>
      </c>
    </row>
    <row r="2990" spans="2:19">
      <c r="B2990" s="5">
        <v>1980</v>
      </c>
      <c r="C2990" s="34"/>
      <c r="D2990" s="34"/>
      <c r="E2990" s="34"/>
      <c r="F2990" s="34"/>
      <c r="G2990" s="34"/>
      <c r="H2990" s="34"/>
      <c r="I2990" s="34"/>
      <c r="J2990" s="34"/>
      <c r="K2990" s="34"/>
      <c r="L2990" s="34"/>
      <c r="M2990" s="34"/>
      <c r="N2990" s="34"/>
      <c r="O2990" s="34"/>
      <c r="P2990" s="34"/>
      <c r="Q2990" s="34"/>
      <c r="R2990" s="34"/>
      <c r="S2990" s="34">
        <v>0</v>
      </c>
    </row>
    <row r="2991" spans="2:19">
      <c r="B2991" s="5">
        <v>1979</v>
      </c>
      <c r="C2991" s="34"/>
      <c r="D2991" s="34"/>
      <c r="E2991" s="34"/>
      <c r="F2991" s="34"/>
      <c r="G2991" s="34"/>
      <c r="H2991" s="34"/>
      <c r="I2991" s="34"/>
      <c r="J2991" s="34"/>
      <c r="K2991" s="34"/>
      <c r="L2991" s="34"/>
      <c r="M2991" s="34"/>
      <c r="N2991" s="34"/>
      <c r="O2991" s="34"/>
      <c r="P2991" s="34"/>
      <c r="Q2991" s="34"/>
      <c r="R2991" s="34"/>
      <c r="S2991" s="34">
        <v>0</v>
      </c>
    </row>
    <row r="2992" spans="2:19">
      <c r="B2992" s="5">
        <v>1978</v>
      </c>
      <c r="C2992" s="34"/>
      <c r="D2992" s="34"/>
      <c r="E2992" s="34"/>
      <c r="F2992" s="34"/>
      <c r="G2992" s="34"/>
      <c r="H2992" s="34"/>
      <c r="I2992" s="34"/>
      <c r="J2992" s="34"/>
      <c r="K2992" s="34"/>
      <c r="L2992" s="34"/>
      <c r="M2992" s="34"/>
      <c r="N2992" s="34"/>
      <c r="O2992" s="34"/>
      <c r="P2992" s="34"/>
      <c r="Q2992" s="34"/>
      <c r="R2992" s="34"/>
      <c r="S2992" s="34">
        <v>0</v>
      </c>
    </row>
    <row r="2993" spans="2:19">
      <c r="B2993" s="5">
        <v>1977</v>
      </c>
      <c r="C2993" s="34"/>
      <c r="D2993" s="34"/>
      <c r="E2993" s="34"/>
      <c r="F2993" s="34"/>
      <c r="G2993" s="34"/>
      <c r="H2993" s="34"/>
      <c r="I2993" s="34"/>
      <c r="J2993" s="34"/>
      <c r="K2993" s="34"/>
      <c r="L2993" s="34"/>
      <c r="M2993" s="34"/>
      <c r="N2993" s="34"/>
      <c r="O2993" s="34"/>
      <c r="P2993" s="34"/>
      <c r="Q2993" s="34"/>
      <c r="R2993" s="34"/>
      <c r="S2993" s="34">
        <v>0</v>
      </c>
    </row>
    <row r="2994" spans="2:19">
      <c r="B2994" s="5">
        <v>1976</v>
      </c>
      <c r="C2994" s="34"/>
      <c r="D2994" s="34"/>
      <c r="E2994" s="34"/>
      <c r="F2994" s="34"/>
      <c r="G2994" s="34"/>
      <c r="H2994" s="34"/>
      <c r="I2994" s="34"/>
      <c r="J2994" s="34"/>
      <c r="K2994" s="34"/>
      <c r="L2994" s="34"/>
      <c r="M2994" s="34"/>
      <c r="N2994" s="34"/>
      <c r="O2994" s="34"/>
      <c r="P2994" s="34"/>
      <c r="Q2994" s="34"/>
      <c r="R2994" s="34"/>
      <c r="S2994" s="34">
        <v>0</v>
      </c>
    </row>
    <row r="2995" spans="2:19">
      <c r="B2995" s="5">
        <v>1975</v>
      </c>
      <c r="C2995" s="34"/>
      <c r="D2995" s="34"/>
      <c r="E2995" s="34"/>
      <c r="F2995" s="34"/>
      <c r="G2995" s="34"/>
      <c r="H2995" s="34"/>
      <c r="I2995" s="34"/>
      <c r="J2995" s="34"/>
      <c r="K2995" s="34"/>
      <c r="L2995" s="34"/>
      <c r="M2995" s="34"/>
      <c r="N2995" s="34"/>
      <c r="O2995" s="34"/>
      <c r="P2995" s="34"/>
      <c r="Q2995" s="34"/>
      <c r="R2995" s="34"/>
      <c r="S2995" s="34">
        <v>0</v>
      </c>
    </row>
    <row r="2996" spans="2:19">
      <c r="B2996" s="5">
        <v>1974</v>
      </c>
      <c r="C2996" s="34"/>
      <c r="D2996" s="34"/>
      <c r="E2996" s="34"/>
      <c r="F2996" s="34"/>
      <c r="G2996" s="34"/>
      <c r="H2996" s="34"/>
      <c r="I2996" s="34"/>
      <c r="J2996" s="34"/>
      <c r="K2996" s="34"/>
      <c r="L2996" s="34"/>
      <c r="M2996" s="34"/>
      <c r="N2996" s="34"/>
      <c r="O2996" s="34"/>
      <c r="P2996" s="34"/>
      <c r="Q2996" s="34"/>
      <c r="R2996" s="34"/>
      <c r="S2996" s="34">
        <v>0</v>
      </c>
    </row>
    <row r="2997" spans="2:19">
      <c r="B2997" s="5">
        <v>1973</v>
      </c>
      <c r="C2997" s="34"/>
      <c r="D2997" s="34"/>
      <c r="E2997" s="34"/>
      <c r="F2997" s="34"/>
      <c r="G2997" s="34"/>
      <c r="H2997" s="34"/>
      <c r="I2997" s="34"/>
      <c r="J2997" s="34"/>
      <c r="K2997" s="34"/>
      <c r="L2997" s="34"/>
      <c r="M2997" s="34"/>
      <c r="N2997" s="34"/>
      <c r="O2997" s="34"/>
      <c r="P2997" s="34"/>
      <c r="Q2997" s="34"/>
      <c r="R2997" s="34"/>
      <c r="S2997" s="34">
        <v>0</v>
      </c>
    </row>
    <row r="2998" spans="2:19">
      <c r="B2998" s="5">
        <v>1972</v>
      </c>
      <c r="C2998" s="34"/>
      <c r="D2998" s="34"/>
      <c r="E2998" s="34"/>
      <c r="F2998" s="34"/>
      <c r="G2998" s="34"/>
      <c r="H2998" s="34"/>
      <c r="I2998" s="34"/>
      <c r="J2998" s="34"/>
      <c r="K2998" s="34"/>
      <c r="L2998" s="34"/>
      <c r="M2998" s="34"/>
      <c r="N2998" s="34"/>
      <c r="O2998" s="34"/>
      <c r="P2998" s="34"/>
      <c r="Q2998" s="34"/>
      <c r="R2998" s="34"/>
      <c r="S2998" s="34">
        <v>0</v>
      </c>
    </row>
    <row r="2999" spans="2:19">
      <c r="B2999" s="5">
        <v>1971</v>
      </c>
      <c r="C2999" s="34"/>
      <c r="D2999" s="34"/>
      <c r="E2999" s="34"/>
      <c r="F2999" s="34"/>
      <c r="G2999" s="34"/>
      <c r="H2999" s="34"/>
      <c r="I2999" s="34"/>
      <c r="J2999" s="34"/>
      <c r="K2999" s="34"/>
      <c r="L2999" s="34"/>
      <c r="M2999" s="34"/>
      <c r="N2999" s="34"/>
      <c r="O2999" s="34"/>
      <c r="P2999" s="34"/>
      <c r="Q2999" s="34"/>
      <c r="R2999" s="34"/>
      <c r="S2999" s="34">
        <v>0</v>
      </c>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905.64</v>
      </c>
      <c r="D3041" s="10">
        <f>SUM(D2963:D3040)</f>
        <v>5043.6600000000008</v>
      </c>
      <c r="E3041" s="10">
        <f>SUM(E2962:E3040)</f>
        <v>6783.4300000000012</v>
      </c>
      <c r="F3041" s="10">
        <f>SUM(F2961:F3040)</f>
        <v>6783.4300000000012</v>
      </c>
      <c r="G3041" s="10">
        <f>SUM(G2960:G3040)</f>
        <v>15185.59</v>
      </c>
      <c r="H3041" s="10">
        <f>SUM(H2954:H3040)</f>
        <v>18165.77</v>
      </c>
      <c r="I3041" s="10">
        <f>SUM(I2954:I3040)</f>
        <v>18165.77</v>
      </c>
      <c r="J3041" s="10">
        <f t="shared" ref="J3041" si="59">SUM(J2954:J3040)</f>
        <v>40650.26999999999</v>
      </c>
      <c r="K3041" s="10">
        <f>SUM(K2954:K3040)</f>
        <v>43643.47</v>
      </c>
      <c r="L3041" s="10">
        <f t="shared" ref="L3041" si="60">SUM(L2954:L3040)</f>
        <v>46258.47</v>
      </c>
      <c r="M3041" s="10">
        <f>SUM(M2954:M3040)</f>
        <v>657456.30880726106</v>
      </c>
      <c r="N3041" s="10">
        <f>SUM(N2949:N3040)</f>
        <v>861081.05877773312</v>
      </c>
      <c r="O3041" s="10">
        <f>SUM(O2949:O3040)</f>
        <v>1091897.3087777328</v>
      </c>
      <c r="P3041" s="10">
        <f>SUM(P2949:P3040)</f>
        <v>1278440.6387777328</v>
      </c>
      <c r="Q3041" s="10">
        <f>SUM(Q2949:Q3040)</f>
        <v>1719723.2087777327</v>
      </c>
      <c r="R3041" s="10">
        <f>SUM(R2948:R3040)</f>
        <v>1787750.1787777329</v>
      </c>
      <c r="S3041" s="10">
        <f>SUM(S2948:S3040)</f>
        <v>1952525.1787777329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2024-08-09T05:51:10Z</dcterms:modified>
</cp:coreProperties>
</file>